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smeta\СВОДНЫЕ СМЕТНЫЕ РАСЧЕТЫ\Сиреневый б-р, д.8 (Дог. 339499ПС-25 от 06.05.2025г.)\03_Документация сметная\02_замечания ИА от 24.10.2025\"/>
    </mc:Choice>
  </mc:AlternateContent>
  <xr:revisionPtr revIDLastSave="0" documentId="13_ncr:1_{676B3DEC-0F02-4040-B876-B971EC0533B0}" xr6:coauthVersionLast="47" xr6:coauthVersionMax="47" xr10:uidLastSave="{00000000-0000-0000-0000-000000000000}"/>
  <bookViews>
    <workbookView xWindow="-120" yWindow="-120" windowWidth="29040" windowHeight="15840" xr2:uid="{3514B2E6-B884-4C47-A6FB-252555A693E5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'02-01-01'!$14:$14</definedName>
    <definedName name="_xlnm.Print_Area" localSheetId="0">'02-01-01'!$A$1:$K$673</definedName>
  </definedNames>
  <calcPr calcId="191029" iterate="1"/>
</workbook>
</file>

<file path=xl/calcChain.xml><?xml version="1.0" encoding="utf-8"?>
<calcChain xmlns="http://schemas.openxmlformats.org/spreadsheetml/2006/main">
  <c r="K665" i="7" l="1"/>
  <c r="K664" i="7"/>
  <c r="K663" i="7" s="1"/>
  <c r="I665" i="7"/>
  <c r="I664" i="7"/>
  <c r="I663" i="7" s="1"/>
  <c r="H671" i="7"/>
  <c r="H668" i="7"/>
  <c r="C671" i="7"/>
  <c r="C668" i="7"/>
  <c r="C665" i="7"/>
  <c r="C664" i="7"/>
  <c r="C663" i="7"/>
  <c r="H662" i="7"/>
  <c r="J662" i="7"/>
  <c r="H661" i="7"/>
  <c r="J661" i="7"/>
  <c r="A660" i="7"/>
  <c r="H658" i="7"/>
  <c r="J658" i="7"/>
  <c r="H657" i="7"/>
  <c r="J657" i="7"/>
  <c r="A656" i="7"/>
  <c r="Z653" i="7"/>
  <c r="Y653" i="7"/>
  <c r="X653" i="7"/>
  <c r="K652" i="7"/>
  <c r="J653" i="7" s="1"/>
  <c r="J652" i="7"/>
  <c r="I652" i="7"/>
  <c r="AA653" i="7" s="1"/>
  <c r="H652" i="7"/>
  <c r="G652" i="7"/>
  <c r="F652" i="7"/>
  <c r="V652" i="7"/>
  <c r="T652" i="7"/>
  <c r="R652" i="7"/>
  <c r="U652" i="7"/>
  <c r="S652" i="7"/>
  <c r="Q652" i="7"/>
  <c r="E652" i="7"/>
  <c r="D652" i="7"/>
  <c r="B652" i="7"/>
  <c r="Z650" i="7"/>
  <c r="Y650" i="7"/>
  <c r="X650" i="7"/>
  <c r="K649" i="7"/>
  <c r="P650" i="7" s="1"/>
  <c r="J649" i="7"/>
  <c r="I649" i="7"/>
  <c r="AA650" i="7" s="1"/>
  <c r="H649" i="7"/>
  <c r="G649" i="7"/>
  <c r="F649" i="7"/>
  <c r="V649" i="7"/>
  <c r="T649" i="7"/>
  <c r="R649" i="7"/>
  <c r="U649" i="7"/>
  <c r="S649" i="7"/>
  <c r="Q649" i="7"/>
  <c r="E649" i="7"/>
  <c r="D649" i="7"/>
  <c r="B649" i="7"/>
  <c r="Z647" i="7"/>
  <c r="Y647" i="7"/>
  <c r="X647" i="7"/>
  <c r="O647" i="7"/>
  <c r="K646" i="7"/>
  <c r="P647" i="7" s="1"/>
  <c r="J646" i="7"/>
  <c r="I646" i="7"/>
  <c r="AA647" i="7" s="1"/>
  <c r="H646" i="7"/>
  <c r="G646" i="7"/>
  <c r="F646" i="7"/>
  <c r="V646" i="7"/>
  <c r="T646" i="7"/>
  <c r="R646" i="7"/>
  <c r="U646" i="7"/>
  <c r="S646" i="7"/>
  <c r="Q646" i="7"/>
  <c r="E646" i="7"/>
  <c r="D646" i="7"/>
  <c r="B646" i="7"/>
  <c r="A645" i="7"/>
  <c r="H643" i="7"/>
  <c r="J643" i="7"/>
  <c r="H642" i="7"/>
  <c r="J642" i="7"/>
  <c r="A641" i="7"/>
  <c r="AA638" i="7"/>
  <c r="Z638" i="7"/>
  <c r="X638" i="7"/>
  <c r="O638" i="7"/>
  <c r="K637" i="7"/>
  <c r="P638" i="7" s="1"/>
  <c r="J637" i="7"/>
  <c r="I637" i="7"/>
  <c r="Y638" i="7" s="1"/>
  <c r="H637" i="7"/>
  <c r="G637" i="7"/>
  <c r="F637" i="7"/>
  <c r="V637" i="7"/>
  <c r="T637" i="7"/>
  <c r="R637" i="7"/>
  <c r="U637" i="7"/>
  <c r="S637" i="7"/>
  <c r="Q637" i="7"/>
  <c r="E637" i="7"/>
  <c r="D637" i="7"/>
  <c r="B637" i="7"/>
  <c r="AA635" i="7"/>
  <c r="Z635" i="7"/>
  <c r="X635" i="7"/>
  <c r="AB634" i="7"/>
  <c r="I634" i="7"/>
  <c r="H634" i="7"/>
  <c r="G634" i="7"/>
  <c r="E634" i="7"/>
  <c r="J633" i="7"/>
  <c r="E633" i="7"/>
  <c r="J632" i="7"/>
  <c r="E632" i="7"/>
  <c r="J631" i="7"/>
  <c r="E631" i="7"/>
  <c r="K630" i="7"/>
  <c r="J630" i="7"/>
  <c r="I630" i="7"/>
  <c r="H630" i="7"/>
  <c r="G630" i="7"/>
  <c r="F630" i="7"/>
  <c r="K629" i="7"/>
  <c r="J629" i="7"/>
  <c r="I629" i="7"/>
  <c r="W629" i="7" s="1"/>
  <c r="H629" i="7"/>
  <c r="G629" i="7"/>
  <c r="F629" i="7"/>
  <c r="K628" i="7"/>
  <c r="J628" i="7"/>
  <c r="I628" i="7"/>
  <c r="H628" i="7"/>
  <c r="G628" i="7"/>
  <c r="F628" i="7"/>
  <c r="K627" i="7"/>
  <c r="J627" i="7"/>
  <c r="I627" i="7"/>
  <c r="H627" i="7"/>
  <c r="G627" i="7"/>
  <c r="F627" i="7"/>
  <c r="C626" i="7"/>
  <c r="V625" i="7"/>
  <c r="K633" i="7" s="1"/>
  <c r="T625" i="7"/>
  <c r="K632" i="7" s="1"/>
  <c r="R625" i="7"/>
  <c r="K631" i="7" s="1"/>
  <c r="U625" i="7"/>
  <c r="I633" i="7" s="1"/>
  <c r="S625" i="7"/>
  <c r="I632" i="7" s="1"/>
  <c r="Q625" i="7"/>
  <c r="I631" i="7" s="1"/>
  <c r="E625" i="7"/>
  <c r="D625" i="7"/>
  <c r="AA623" i="7"/>
  <c r="Z623" i="7"/>
  <c r="X623" i="7"/>
  <c r="I622" i="7"/>
  <c r="AB622" i="7" s="1"/>
  <c r="H622" i="7"/>
  <c r="G622" i="7"/>
  <c r="E622" i="7"/>
  <c r="J621" i="7"/>
  <c r="E621" i="7"/>
  <c r="J620" i="7"/>
  <c r="E620" i="7"/>
  <c r="J619" i="7"/>
  <c r="E619" i="7"/>
  <c r="K618" i="7"/>
  <c r="J618" i="7"/>
  <c r="H618" i="7"/>
  <c r="AA618" i="7"/>
  <c r="Z618" i="7"/>
  <c r="X618" i="7"/>
  <c r="I618" i="7"/>
  <c r="Y618" i="7" s="1"/>
  <c r="F618" i="7"/>
  <c r="V618" i="7"/>
  <c r="T618" i="7"/>
  <c r="K620" i="7" s="1"/>
  <c r="R618" i="7"/>
  <c r="U618" i="7"/>
  <c r="S618" i="7"/>
  <c r="Q618" i="7"/>
  <c r="E618" i="7"/>
  <c r="D618" i="7"/>
  <c r="B618" i="7"/>
  <c r="K617" i="7"/>
  <c r="J617" i="7"/>
  <c r="I617" i="7"/>
  <c r="H617" i="7"/>
  <c r="G617" i="7"/>
  <c r="F617" i="7"/>
  <c r="K616" i="7"/>
  <c r="J616" i="7"/>
  <c r="I616" i="7"/>
  <c r="W616" i="7" s="1"/>
  <c r="H616" i="7"/>
  <c r="G616" i="7"/>
  <c r="F616" i="7"/>
  <c r="K615" i="7"/>
  <c r="J615" i="7"/>
  <c r="I615" i="7"/>
  <c r="H615" i="7"/>
  <c r="G615" i="7"/>
  <c r="F615" i="7"/>
  <c r="K614" i="7"/>
  <c r="J614" i="7"/>
  <c r="I614" i="7"/>
  <c r="W614" i="7" s="1"/>
  <c r="H614" i="7"/>
  <c r="G614" i="7"/>
  <c r="F614" i="7"/>
  <c r="C613" i="7"/>
  <c r="V612" i="7"/>
  <c r="K621" i="7" s="1"/>
  <c r="T612" i="7"/>
  <c r="R612" i="7"/>
  <c r="K619" i="7" s="1"/>
  <c r="U612" i="7"/>
  <c r="S612" i="7"/>
  <c r="Q612" i="7"/>
  <c r="E612" i="7"/>
  <c r="D612" i="7"/>
  <c r="AA610" i="7"/>
  <c r="Z610" i="7"/>
  <c r="X610" i="7"/>
  <c r="AB609" i="7"/>
  <c r="I609" i="7"/>
  <c r="H609" i="7"/>
  <c r="G609" i="7"/>
  <c r="E609" i="7"/>
  <c r="J608" i="7"/>
  <c r="E608" i="7"/>
  <c r="J607" i="7"/>
  <c r="E607" i="7"/>
  <c r="J606" i="7"/>
  <c r="E606" i="7"/>
  <c r="K605" i="7"/>
  <c r="J605" i="7"/>
  <c r="H605" i="7"/>
  <c r="AA605" i="7"/>
  <c r="Z605" i="7"/>
  <c r="X605" i="7"/>
  <c r="I605" i="7"/>
  <c r="Y605" i="7" s="1"/>
  <c r="F605" i="7"/>
  <c r="V605" i="7"/>
  <c r="T605" i="7"/>
  <c r="R605" i="7"/>
  <c r="U605" i="7"/>
  <c r="S605" i="7"/>
  <c r="Q605" i="7"/>
  <c r="E605" i="7"/>
  <c r="D605" i="7"/>
  <c r="B605" i="7"/>
  <c r="K604" i="7"/>
  <c r="J604" i="7"/>
  <c r="I604" i="7"/>
  <c r="H604" i="7"/>
  <c r="G604" i="7"/>
  <c r="F604" i="7"/>
  <c r="K603" i="7"/>
  <c r="J603" i="7"/>
  <c r="I603" i="7"/>
  <c r="W603" i="7" s="1"/>
  <c r="H603" i="7"/>
  <c r="G603" i="7"/>
  <c r="F603" i="7"/>
  <c r="K602" i="7"/>
  <c r="J602" i="7"/>
  <c r="I602" i="7"/>
  <c r="H602" i="7"/>
  <c r="G602" i="7"/>
  <c r="F602" i="7"/>
  <c r="K601" i="7"/>
  <c r="J601" i="7"/>
  <c r="I601" i="7"/>
  <c r="W601" i="7" s="1"/>
  <c r="H601" i="7"/>
  <c r="G601" i="7"/>
  <c r="F601" i="7"/>
  <c r="C600" i="7"/>
  <c r="V599" i="7"/>
  <c r="T599" i="7"/>
  <c r="R599" i="7"/>
  <c r="U599" i="7"/>
  <c r="S599" i="7"/>
  <c r="Q599" i="7"/>
  <c r="E599" i="7"/>
  <c r="D599" i="7"/>
  <c r="AA597" i="7"/>
  <c r="Z597" i="7"/>
  <c r="X597" i="7"/>
  <c r="I596" i="7"/>
  <c r="AB596" i="7" s="1"/>
  <c r="H596" i="7"/>
  <c r="G596" i="7"/>
  <c r="E596" i="7"/>
  <c r="J595" i="7"/>
  <c r="E595" i="7"/>
  <c r="J594" i="7"/>
  <c r="E594" i="7"/>
  <c r="J593" i="7"/>
  <c r="E593" i="7"/>
  <c r="K592" i="7"/>
  <c r="J592" i="7"/>
  <c r="I592" i="7"/>
  <c r="H592" i="7"/>
  <c r="G592" i="7"/>
  <c r="F592" i="7"/>
  <c r="K591" i="7"/>
  <c r="J591" i="7"/>
  <c r="I591" i="7"/>
  <c r="W591" i="7" s="1"/>
  <c r="H591" i="7"/>
  <c r="G591" i="7"/>
  <c r="F591" i="7"/>
  <c r="K590" i="7"/>
  <c r="J590" i="7"/>
  <c r="I590" i="7"/>
  <c r="H590" i="7"/>
  <c r="G590" i="7"/>
  <c r="F590" i="7"/>
  <c r="K589" i="7"/>
  <c r="J589" i="7"/>
  <c r="I589" i="7"/>
  <c r="W589" i="7" s="1"/>
  <c r="H589" i="7"/>
  <c r="G589" i="7"/>
  <c r="F589" i="7"/>
  <c r="C588" i="7"/>
  <c r="V587" i="7"/>
  <c r="K595" i="7" s="1"/>
  <c r="T587" i="7"/>
  <c r="K594" i="7" s="1"/>
  <c r="R587" i="7"/>
  <c r="K593" i="7" s="1"/>
  <c r="U587" i="7"/>
  <c r="I595" i="7" s="1"/>
  <c r="S587" i="7"/>
  <c r="I594" i="7" s="1"/>
  <c r="Q587" i="7"/>
  <c r="I593" i="7" s="1"/>
  <c r="E587" i="7"/>
  <c r="D587" i="7"/>
  <c r="B587" i="7"/>
  <c r="AA585" i="7"/>
  <c r="Z585" i="7"/>
  <c r="X585" i="7"/>
  <c r="I584" i="7"/>
  <c r="AB584" i="7" s="1"/>
  <c r="H584" i="7"/>
  <c r="G584" i="7"/>
  <c r="E584" i="7"/>
  <c r="K583" i="7"/>
  <c r="J583" i="7"/>
  <c r="E583" i="7"/>
  <c r="J582" i="7"/>
  <c r="E582" i="7"/>
  <c r="K581" i="7"/>
  <c r="J581" i="7"/>
  <c r="I581" i="7"/>
  <c r="H581" i="7"/>
  <c r="G581" i="7"/>
  <c r="F581" i="7"/>
  <c r="C580" i="7"/>
  <c r="V579" i="7"/>
  <c r="T579" i="7"/>
  <c r="R579" i="7"/>
  <c r="K582" i="7" s="1"/>
  <c r="P585" i="7" s="1"/>
  <c r="U579" i="7"/>
  <c r="S579" i="7"/>
  <c r="I583" i="7" s="1"/>
  <c r="Q579" i="7"/>
  <c r="I582" i="7" s="1"/>
  <c r="E579" i="7"/>
  <c r="D579" i="7"/>
  <c r="B579" i="7"/>
  <c r="AA577" i="7"/>
  <c r="Z577" i="7"/>
  <c r="X577" i="7"/>
  <c r="I576" i="7"/>
  <c r="AB576" i="7" s="1"/>
  <c r="H576" i="7"/>
  <c r="G576" i="7"/>
  <c r="E576" i="7"/>
  <c r="J575" i="7"/>
  <c r="E575" i="7"/>
  <c r="J574" i="7"/>
  <c r="E574" i="7"/>
  <c r="J573" i="7"/>
  <c r="E573" i="7"/>
  <c r="K572" i="7"/>
  <c r="J572" i="7"/>
  <c r="I572" i="7"/>
  <c r="H572" i="7"/>
  <c r="G572" i="7"/>
  <c r="F572" i="7"/>
  <c r="K571" i="7"/>
  <c r="J571" i="7"/>
  <c r="I571" i="7"/>
  <c r="W571" i="7" s="1"/>
  <c r="H571" i="7"/>
  <c r="G571" i="7"/>
  <c r="F571" i="7"/>
  <c r="K570" i="7"/>
  <c r="J570" i="7"/>
  <c r="I570" i="7"/>
  <c r="H570" i="7"/>
  <c r="G570" i="7"/>
  <c r="F570" i="7"/>
  <c r="K569" i="7"/>
  <c r="J569" i="7"/>
  <c r="I569" i="7"/>
  <c r="W569" i="7" s="1"/>
  <c r="H569" i="7"/>
  <c r="G569" i="7"/>
  <c r="F569" i="7"/>
  <c r="C568" i="7"/>
  <c r="V567" i="7"/>
  <c r="K575" i="7" s="1"/>
  <c r="T567" i="7"/>
  <c r="K574" i="7" s="1"/>
  <c r="R567" i="7"/>
  <c r="K573" i="7" s="1"/>
  <c r="U567" i="7"/>
  <c r="I575" i="7" s="1"/>
  <c r="S567" i="7"/>
  <c r="I574" i="7" s="1"/>
  <c r="Q567" i="7"/>
  <c r="I573" i="7" s="1"/>
  <c r="E567" i="7"/>
  <c r="D567" i="7"/>
  <c r="B567" i="7"/>
  <c r="AA565" i="7"/>
  <c r="Z565" i="7"/>
  <c r="X565" i="7"/>
  <c r="I564" i="7"/>
  <c r="AB564" i="7" s="1"/>
  <c r="H564" i="7"/>
  <c r="G564" i="7"/>
  <c r="E564" i="7"/>
  <c r="J563" i="7"/>
  <c r="E563" i="7"/>
  <c r="J562" i="7"/>
  <c r="I562" i="7"/>
  <c r="E562" i="7"/>
  <c r="K561" i="7"/>
  <c r="J561" i="7"/>
  <c r="I561" i="7"/>
  <c r="H561" i="7"/>
  <c r="G561" i="7"/>
  <c r="F561" i="7"/>
  <c r="C560" i="7"/>
  <c r="V559" i="7"/>
  <c r="T559" i="7"/>
  <c r="K563" i="7" s="1"/>
  <c r="R559" i="7"/>
  <c r="K562" i="7" s="1"/>
  <c r="U559" i="7"/>
  <c r="S559" i="7"/>
  <c r="I563" i="7" s="1"/>
  <c r="Q559" i="7"/>
  <c r="E559" i="7"/>
  <c r="D559" i="7"/>
  <c r="B559" i="7"/>
  <c r="AA557" i="7"/>
  <c r="Z557" i="7"/>
  <c r="X557" i="7"/>
  <c r="I556" i="7"/>
  <c r="AB556" i="7" s="1"/>
  <c r="H556" i="7"/>
  <c r="G556" i="7"/>
  <c r="E556" i="7"/>
  <c r="J555" i="7"/>
  <c r="E555" i="7"/>
  <c r="J554" i="7"/>
  <c r="I554" i="7"/>
  <c r="E554" i="7"/>
  <c r="K553" i="7"/>
  <c r="J553" i="7"/>
  <c r="I553" i="7"/>
  <c r="H553" i="7"/>
  <c r="G553" i="7"/>
  <c r="F553" i="7"/>
  <c r="C552" i="7"/>
  <c r="V551" i="7"/>
  <c r="T551" i="7"/>
  <c r="K555" i="7" s="1"/>
  <c r="R551" i="7"/>
  <c r="K554" i="7" s="1"/>
  <c r="U551" i="7"/>
  <c r="S551" i="7"/>
  <c r="I555" i="7" s="1"/>
  <c r="Q551" i="7"/>
  <c r="E551" i="7"/>
  <c r="D551" i="7"/>
  <c r="B551" i="7"/>
  <c r="AA549" i="7"/>
  <c r="Z549" i="7"/>
  <c r="X549" i="7"/>
  <c r="I548" i="7"/>
  <c r="AB548" i="7" s="1"/>
  <c r="H548" i="7"/>
  <c r="G548" i="7"/>
  <c r="E548" i="7"/>
  <c r="J547" i="7"/>
  <c r="E547" i="7"/>
  <c r="J546" i="7"/>
  <c r="E546" i="7"/>
  <c r="J545" i="7"/>
  <c r="E545" i="7"/>
  <c r="K544" i="7"/>
  <c r="J544" i="7"/>
  <c r="I544" i="7"/>
  <c r="H544" i="7"/>
  <c r="G544" i="7"/>
  <c r="F544" i="7"/>
  <c r="K543" i="7"/>
  <c r="J543" i="7"/>
  <c r="I543" i="7"/>
  <c r="W543" i="7" s="1"/>
  <c r="H543" i="7"/>
  <c r="G543" i="7"/>
  <c r="F543" i="7"/>
  <c r="K542" i="7"/>
  <c r="J542" i="7"/>
  <c r="I542" i="7"/>
  <c r="H542" i="7"/>
  <c r="G542" i="7"/>
  <c r="F542" i="7"/>
  <c r="K541" i="7"/>
  <c r="J541" i="7"/>
  <c r="I541" i="7"/>
  <c r="H541" i="7"/>
  <c r="G541" i="7"/>
  <c r="F541" i="7"/>
  <c r="C540" i="7"/>
  <c r="V539" i="7"/>
  <c r="K547" i="7" s="1"/>
  <c r="T539" i="7"/>
  <c r="K546" i="7" s="1"/>
  <c r="R539" i="7"/>
  <c r="K545" i="7" s="1"/>
  <c r="U539" i="7"/>
  <c r="I547" i="7" s="1"/>
  <c r="S539" i="7"/>
  <c r="I546" i="7" s="1"/>
  <c r="Q539" i="7"/>
  <c r="I545" i="7" s="1"/>
  <c r="E539" i="7"/>
  <c r="D539" i="7"/>
  <c r="B539" i="7"/>
  <c r="AA537" i="7"/>
  <c r="Z537" i="7"/>
  <c r="X537" i="7"/>
  <c r="I536" i="7"/>
  <c r="AB536" i="7" s="1"/>
  <c r="H536" i="7"/>
  <c r="G536" i="7"/>
  <c r="E536" i="7"/>
  <c r="J535" i="7"/>
  <c r="E535" i="7"/>
  <c r="J534" i="7"/>
  <c r="E534" i="7"/>
  <c r="K533" i="7"/>
  <c r="J533" i="7"/>
  <c r="I533" i="7"/>
  <c r="W533" i="7" s="1"/>
  <c r="H533" i="7"/>
  <c r="G533" i="7"/>
  <c r="F533" i="7"/>
  <c r="C532" i="7"/>
  <c r="V531" i="7"/>
  <c r="T531" i="7"/>
  <c r="K535" i="7" s="1"/>
  <c r="R531" i="7"/>
  <c r="K534" i="7" s="1"/>
  <c r="U531" i="7"/>
  <c r="S531" i="7"/>
  <c r="I535" i="7" s="1"/>
  <c r="Q531" i="7"/>
  <c r="I534" i="7" s="1"/>
  <c r="E531" i="7"/>
  <c r="D531" i="7"/>
  <c r="B531" i="7"/>
  <c r="AA529" i="7"/>
  <c r="Z529" i="7"/>
  <c r="X529" i="7"/>
  <c r="I528" i="7"/>
  <c r="AB528" i="7" s="1"/>
  <c r="H528" i="7"/>
  <c r="G528" i="7"/>
  <c r="E528" i="7"/>
  <c r="J527" i="7"/>
  <c r="E527" i="7"/>
  <c r="J526" i="7"/>
  <c r="E526" i="7"/>
  <c r="J525" i="7"/>
  <c r="E525" i="7"/>
  <c r="K524" i="7"/>
  <c r="J524" i="7"/>
  <c r="I524" i="7"/>
  <c r="H524" i="7"/>
  <c r="G524" i="7"/>
  <c r="F524" i="7"/>
  <c r="K523" i="7"/>
  <c r="J523" i="7"/>
  <c r="I523" i="7"/>
  <c r="W523" i="7" s="1"/>
  <c r="H523" i="7"/>
  <c r="G523" i="7"/>
  <c r="F523" i="7"/>
  <c r="K522" i="7"/>
  <c r="J522" i="7"/>
  <c r="I522" i="7"/>
  <c r="H522" i="7"/>
  <c r="G522" i="7"/>
  <c r="F522" i="7"/>
  <c r="K521" i="7"/>
  <c r="J521" i="7"/>
  <c r="I521" i="7"/>
  <c r="W521" i="7" s="1"/>
  <c r="H521" i="7"/>
  <c r="G521" i="7"/>
  <c r="F521" i="7"/>
  <c r="C520" i="7"/>
  <c r="V519" i="7"/>
  <c r="K527" i="7" s="1"/>
  <c r="T519" i="7"/>
  <c r="K526" i="7" s="1"/>
  <c r="R519" i="7"/>
  <c r="K525" i="7" s="1"/>
  <c r="U519" i="7"/>
  <c r="I527" i="7" s="1"/>
  <c r="S519" i="7"/>
  <c r="I526" i="7" s="1"/>
  <c r="Q519" i="7"/>
  <c r="I525" i="7" s="1"/>
  <c r="E519" i="7"/>
  <c r="D519" i="7"/>
  <c r="B519" i="7"/>
  <c r="AA517" i="7"/>
  <c r="Z517" i="7"/>
  <c r="X517" i="7"/>
  <c r="I516" i="7"/>
  <c r="AB516" i="7" s="1"/>
  <c r="H516" i="7"/>
  <c r="G516" i="7"/>
  <c r="E516" i="7"/>
  <c r="J515" i="7"/>
  <c r="E515" i="7"/>
  <c r="J514" i="7"/>
  <c r="E514" i="7"/>
  <c r="J513" i="7"/>
  <c r="E513" i="7"/>
  <c r="K512" i="7"/>
  <c r="J512" i="7"/>
  <c r="I512" i="7"/>
  <c r="H512" i="7"/>
  <c r="G512" i="7"/>
  <c r="F512" i="7"/>
  <c r="K511" i="7"/>
  <c r="J511" i="7"/>
  <c r="I511" i="7"/>
  <c r="W511" i="7" s="1"/>
  <c r="H511" i="7"/>
  <c r="G511" i="7"/>
  <c r="F511" i="7"/>
  <c r="K510" i="7"/>
  <c r="J510" i="7"/>
  <c r="I510" i="7"/>
  <c r="H510" i="7"/>
  <c r="G510" i="7"/>
  <c r="F510" i="7"/>
  <c r="K509" i="7"/>
  <c r="J509" i="7"/>
  <c r="W509" i="7"/>
  <c r="I509" i="7"/>
  <c r="H509" i="7"/>
  <c r="G509" i="7"/>
  <c r="F509" i="7"/>
  <c r="C508" i="7"/>
  <c r="V507" i="7"/>
  <c r="K515" i="7" s="1"/>
  <c r="T507" i="7"/>
  <c r="K514" i="7" s="1"/>
  <c r="R507" i="7"/>
  <c r="K513" i="7" s="1"/>
  <c r="U507" i="7"/>
  <c r="I515" i="7" s="1"/>
  <c r="S507" i="7"/>
  <c r="I514" i="7" s="1"/>
  <c r="Q507" i="7"/>
  <c r="I513" i="7" s="1"/>
  <c r="E507" i="7"/>
  <c r="D507" i="7"/>
  <c r="B507" i="7"/>
  <c r="AA505" i="7"/>
  <c r="Z505" i="7"/>
  <c r="X505" i="7"/>
  <c r="I504" i="7"/>
  <c r="AB504" i="7" s="1"/>
  <c r="H504" i="7"/>
  <c r="G504" i="7"/>
  <c r="E504" i="7"/>
  <c r="J503" i="7"/>
  <c r="E503" i="7"/>
  <c r="J502" i="7"/>
  <c r="E502" i="7"/>
  <c r="J501" i="7"/>
  <c r="E501" i="7"/>
  <c r="K500" i="7"/>
  <c r="J500" i="7"/>
  <c r="I500" i="7"/>
  <c r="H500" i="7"/>
  <c r="G500" i="7"/>
  <c r="F500" i="7"/>
  <c r="K499" i="7"/>
  <c r="J499" i="7"/>
  <c r="I499" i="7"/>
  <c r="W499" i="7" s="1"/>
  <c r="H499" i="7"/>
  <c r="G499" i="7"/>
  <c r="F499" i="7"/>
  <c r="K498" i="7"/>
  <c r="J498" i="7"/>
  <c r="I498" i="7"/>
  <c r="H498" i="7"/>
  <c r="G498" i="7"/>
  <c r="F498" i="7"/>
  <c r="K497" i="7"/>
  <c r="J497" i="7"/>
  <c r="I497" i="7"/>
  <c r="H497" i="7"/>
  <c r="G497" i="7"/>
  <c r="F497" i="7"/>
  <c r="C496" i="7"/>
  <c r="V495" i="7"/>
  <c r="K503" i="7" s="1"/>
  <c r="T495" i="7"/>
  <c r="K502" i="7" s="1"/>
  <c r="R495" i="7"/>
  <c r="K501" i="7" s="1"/>
  <c r="U495" i="7"/>
  <c r="I503" i="7" s="1"/>
  <c r="S495" i="7"/>
  <c r="I502" i="7" s="1"/>
  <c r="Q495" i="7"/>
  <c r="I501" i="7" s="1"/>
  <c r="E495" i="7"/>
  <c r="D495" i="7"/>
  <c r="B495" i="7"/>
  <c r="AA493" i="7"/>
  <c r="Z493" i="7"/>
  <c r="Y493" i="7"/>
  <c r="K492" i="7"/>
  <c r="P493" i="7" s="1"/>
  <c r="J492" i="7"/>
  <c r="I492" i="7"/>
  <c r="H493" i="7" s="1"/>
  <c r="H492" i="7"/>
  <c r="G492" i="7"/>
  <c r="F492" i="7"/>
  <c r="V492" i="7"/>
  <c r="T492" i="7"/>
  <c r="R492" i="7"/>
  <c r="U492" i="7"/>
  <c r="S492" i="7"/>
  <c r="Q492" i="7"/>
  <c r="E492" i="7"/>
  <c r="D492" i="7"/>
  <c r="B492" i="7"/>
  <c r="AA490" i="7"/>
  <c r="Z490" i="7"/>
  <c r="X490" i="7"/>
  <c r="I489" i="7"/>
  <c r="AB489" i="7" s="1"/>
  <c r="H489" i="7"/>
  <c r="G489" i="7"/>
  <c r="E489" i="7"/>
  <c r="J488" i="7"/>
  <c r="E488" i="7"/>
  <c r="J487" i="7"/>
  <c r="E487" i="7"/>
  <c r="J486" i="7"/>
  <c r="E486" i="7"/>
  <c r="K485" i="7"/>
  <c r="J485" i="7"/>
  <c r="I485" i="7"/>
  <c r="H485" i="7"/>
  <c r="G485" i="7"/>
  <c r="F485" i="7"/>
  <c r="K484" i="7"/>
  <c r="J484" i="7"/>
  <c r="I484" i="7"/>
  <c r="W484" i="7" s="1"/>
  <c r="H484" i="7"/>
  <c r="G484" i="7"/>
  <c r="F484" i="7"/>
  <c r="K483" i="7"/>
  <c r="J483" i="7"/>
  <c r="I483" i="7"/>
  <c r="H483" i="7"/>
  <c r="G483" i="7"/>
  <c r="F483" i="7"/>
  <c r="K482" i="7"/>
  <c r="J482" i="7"/>
  <c r="I482" i="7"/>
  <c r="W482" i="7" s="1"/>
  <c r="H482" i="7"/>
  <c r="G482" i="7"/>
  <c r="F482" i="7"/>
  <c r="V481" i="7"/>
  <c r="K488" i="7" s="1"/>
  <c r="T481" i="7"/>
  <c r="K487" i="7" s="1"/>
  <c r="R481" i="7"/>
  <c r="K486" i="7" s="1"/>
  <c r="U481" i="7"/>
  <c r="I488" i="7" s="1"/>
  <c r="S481" i="7"/>
  <c r="I487" i="7" s="1"/>
  <c r="Q481" i="7"/>
  <c r="I486" i="7" s="1"/>
  <c r="E481" i="7"/>
  <c r="D481" i="7"/>
  <c r="B481" i="7"/>
  <c r="A480" i="7"/>
  <c r="H478" i="7"/>
  <c r="J478" i="7"/>
  <c r="H477" i="7"/>
  <c r="J477" i="7"/>
  <c r="A476" i="7"/>
  <c r="AA473" i="7"/>
  <c r="Z473" i="7"/>
  <c r="Y473" i="7"/>
  <c r="I472" i="7"/>
  <c r="AB472" i="7" s="1"/>
  <c r="H472" i="7"/>
  <c r="G472" i="7"/>
  <c r="E472" i="7"/>
  <c r="J471" i="7"/>
  <c r="E471" i="7"/>
  <c r="J470" i="7"/>
  <c r="E470" i="7"/>
  <c r="K469" i="7"/>
  <c r="J469" i="7"/>
  <c r="H469" i="7"/>
  <c r="AA469" i="7"/>
  <c r="Z469" i="7"/>
  <c r="Y469" i="7"/>
  <c r="I469" i="7"/>
  <c r="X469" i="7" s="1"/>
  <c r="F469" i="7"/>
  <c r="V469" i="7"/>
  <c r="T469" i="7"/>
  <c r="R469" i="7"/>
  <c r="U469" i="7"/>
  <c r="S469" i="7"/>
  <c r="Q469" i="7"/>
  <c r="E469" i="7"/>
  <c r="D469" i="7"/>
  <c r="K468" i="7"/>
  <c r="J468" i="7"/>
  <c r="I468" i="7"/>
  <c r="H468" i="7"/>
  <c r="G468" i="7"/>
  <c r="F468" i="7"/>
  <c r="C467" i="7"/>
  <c r="V466" i="7"/>
  <c r="T466" i="7"/>
  <c r="K471" i="7" s="1"/>
  <c r="R466" i="7"/>
  <c r="U466" i="7"/>
  <c r="S466" i="7"/>
  <c r="I471" i="7" s="1"/>
  <c r="Q466" i="7"/>
  <c r="I470" i="7" s="1"/>
  <c r="E466" i="7"/>
  <c r="D466" i="7"/>
  <c r="AA464" i="7"/>
  <c r="Z464" i="7"/>
  <c r="Y464" i="7"/>
  <c r="I463" i="7"/>
  <c r="AB463" i="7" s="1"/>
  <c r="H463" i="7"/>
  <c r="G463" i="7"/>
  <c r="E463" i="7"/>
  <c r="J462" i="7"/>
  <c r="E462" i="7"/>
  <c r="J461" i="7"/>
  <c r="E461" i="7"/>
  <c r="K460" i="7"/>
  <c r="J460" i="7"/>
  <c r="H460" i="7"/>
  <c r="AA460" i="7"/>
  <c r="Z460" i="7"/>
  <c r="Y460" i="7"/>
  <c r="I460" i="7"/>
  <c r="X460" i="7" s="1"/>
  <c r="F460" i="7"/>
  <c r="V460" i="7"/>
  <c r="T460" i="7"/>
  <c r="R460" i="7"/>
  <c r="U460" i="7"/>
  <c r="S460" i="7"/>
  <c r="Q460" i="7"/>
  <c r="E460" i="7"/>
  <c r="D460" i="7"/>
  <c r="B460" i="7"/>
  <c r="K459" i="7"/>
  <c r="J459" i="7"/>
  <c r="I459" i="7"/>
  <c r="H459" i="7"/>
  <c r="G459" i="7"/>
  <c r="F459" i="7"/>
  <c r="K458" i="7"/>
  <c r="J458" i="7"/>
  <c r="I458" i="7"/>
  <c r="H458" i="7"/>
  <c r="G458" i="7"/>
  <c r="F458" i="7"/>
  <c r="C457" i="7"/>
  <c r="V456" i="7"/>
  <c r="T456" i="7"/>
  <c r="R456" i="7"/>
  <c r="U456" i="7"/>
  <c r="S456" i="7"/>
  <c r="I462" i="7" s="1"/>
  <c r="Q456" i="7"/>
  <c r="E456" i="7"/>
  <c r="D456" i="7"/>
  <c r="AA454" i="7"/>
  <c r="Z454" i="7"/>
  <c r="Y454" i="7"/>
  <c r="I453" i="7"/>
  <c r="AB453" i="7" s="1"/>
  <c r="H453" i="7"/>
  <c r="G453" i="7"/>
  <c r="E453" i="7"/>
  <c r="J452" i="7"/>
  <c r="E452" i="7"/>
  <c r="J451" i="7"/>
  <c r="E451" i="7"/>
  <c r="K450" i="7"/>
  <c r="J450" i="7"/>
  <c r="H450" i="7"/>
  <c r="AA450" i="7"/>
  <c r="Z450" i="7"/>
  <c r="Y450" i="7"/>
  <c r="I450" i="7"/>
  <c r="X450" i="7" s="1"/>
  <c r="F450" i="7"/>
  <c r="V450" i="7"/>
  <c r="T450" i="7"/>
  <c r="R450" i="7"/>
  <c r="U450" i="7"/>
  <c r="S450" i="7"/>
  <c r="Q450" i="7"/>
  <c r="I451" i="7" s="1"/>
  <c r="E450" i="7"/>
  <c r="D450" i="7"/>
  <c r="B450" i="7"/>
  <c r="K449" i="7"/>
  <c r="J449" i="7"/>
  <c r="I449" i="7"/>
  <c r="H449" i="7"/>
  <c r="G449" i="7"/>
  <c r="F449" i="7"/>
  <c r="K448" i="7"/>
  <c r="J448" i="7"/>
  <c r="I448" i="7"/>
  <c r="W448" i="7" s="1"/>
  <c r="H448" i="7"/>
  <c r="G448" i="7"/>
  <c r="F448" i="7"/>
  <c r="C447" i="7"/>
  <c r="V446" i="7"/>
  <c r="T446" i="7"/>
  <c r="K452" i="7" s="1"/>
  <c r="R446" i="7"/>
  <c r="K451" i="7" s="1"/>
  <c r="U446" i="7"/>
  <c r="S446" i="7"/>
  <c r="Q446" i="7"/>
  <c r="E446" i="7"/>
  <c r="D446" i="7"/>
  <c r="AA444" i="7"/>
  <c r="Z444" i="7"/>
  <c r="Y444" i="7"/>
  <c r="I443" i="7"/>
  <c r="AB443" i="7" s="1"/>
  <c r="H443" i="7"/>
  <c r="G443" i="7"/>
  <c r="E443" i="7"/>
  <c r="J442" i="7"/>
  <c r="I442" i="7"/>
  <c r="E442" i="7"/>
  <c r="J441" i="7"/>
  <c r="E441" i="7"/>
  <c r="J440" i="7"/>
  <c r="E440" i="7"/>
  <c r="K439" i="7"/>
  <c r="J439" i="7"/>
  <c r="H439" i="7"/>
  <c r="AA439" i="7"/>
  <c r="Z439" i="7"/>
  <c r="Y439" i="7"/>
  <c r="I439" i="7"/>
  <c r="X439" i="7" s="1"/>
  <c r="F439" i="7"/>
  <c r="V439" i="7"/>
  <c r="T439" i="7"/>
  <c r="R439" i="7"/>
  <c r="U439" i="7"/>
  <c r="S439" i="7"/>
  <c r="Q439" i="7"/>
  <c r="E439" i="7"/>
  <c r="D439" i="7"/>
  <c r="B439" i="7"/>
  <c r="K438" i="7"/>
  <c r="J438" i="7"/>
  <c r="I438" i="7"/>
  <c r="H438" i="7"/>
  <c r="G438" i="7"/>
  <c r="F438" i="7"/>
  <c r="K437" i="7"/>
  <c r="J437" i="7"/>
  <c r="I437" i="7"/>
  <c r="W437" i="7" s="1"/>
  <c r="H437" i="7"/>
  <c r="G437" i="7"/>
  <c r="F437" i="7"/>
  <c r="K436" i="7"/>
  <c r="J436" i="7"/>
  <c r="I436" i="7"/>
  <c r="H436" i="7"/>
  <c r="G436" i="7"/>
  <c r="F436" i="7"/>
  <c r="K435" i="7"/>
  <c r="J435" i="7"/>
  <c r="I435" i="7"/>
  <c r="W435" i="7" s="1"/>
  <c r="H435" i="7"/>
  <c r="G435" i="7"/>
  <c r="F435" i="7"/>
  <c r="C434" i="7"/>
  <c r="V433" i="7"/>
  <c r="T433" i="7"/>
  <c r="R433" i="7"/>
  <c r="K440" i="7" s="1"/>
  <c r="U433" i="7"/>
  <c r="S433" i="7"/>
  <c r="Q433" i="7"/>
  <c r="E433" i="7"/>
  <c r="D433" i="7"/>
  <c r="AA431" i="7"/>
  <c r="Z431" i="7"/>
  <c r="Y431" i="7"/>
  <c r="I430" i="7"/>
  <c r="AB430" i="7" s="1"/>
  <c r="H430" i="7"/>
  <c r="G430" i="7"/>
  <c r="E430" i="7"/>
  <c r="J429" i="7"/>
  <c r="E429" i="7"/>
  <c r="J428" i="7"/>
  <c r="E428" i="7"/>
  <c r="J427" i="7"/>
  <c r="E427" i="7"/>
  <c r="K426" i="7"/>
  <c r="J426" i="7"/>
  <c r="H426" i="7"/>
  <c r="AA426" i="7"/>
  <c r="Z426" i="7"/>
  <c r="Y426" i="7"/>
  <c r="I426" i="7"/>
  <c r="X426" i="7" s="1"/>
  <c r="F426" i="7"/>
  <c r="V426" i="7"/>
  <c r="T426" i="7"/>
  <c r="R426" i="7"/>
  <c r="U426" i="7"/>
  <c r="S426" i="7"/>
  <c r="Q426" i="7"/>
  <c r="E426" i="7"/>
  <c r="D426" i="7"/>
  <c r="B426" i="7"/>
  <c r="K425" i="7"/>
  <c r="J425" i="7"/>
  <c r="I425" i="7"/>
  <c r="H425" i="7"/>
  <c r="G425" i="7"/>
  <c r="F425" i="7"/>
  <c r="K424" i="7"/>
  <c r="J424" i="7"/>
  <c r="I424" i="7"/>
  <c r="W424" i="7" s="1"/>
  <c r="H424" i="7"/>
  <c r="G424" i="7"/>
  <c r="F424" i="7"/>
  <c r="K423" i="7"/>
  <c r="J423" i="7"/>
  <c r="I423" i="7"/>
  <c r="H423" i="7"/>
  <c r="G423" i="7"/>
  <c r="F423" i="7"/>
  <c r="K422" i="7"/>
  <c r="J422" i="7"/>
  <c r="I422" i="7"/>
  <c r="W422" i="7" s="1"/>
  <c r="H422" i="7"/>
  <c r="G422" i="7"/>
  <c r="F422" i="7"/>
  <c r="C421" i="7"/>
  <c r="V420" i="7"/>
  <c r="T420" i="7"/>
  <c r="K428" i="7" s="1"/>
  <c r="R420" i="7"/>
  <c r="U420" i="7"/>
  <c r="I429" i="7" s="1"/>
  <c r="S420" i="7"/>
  <c r="Q420" i="7"/>
  <c r="E420" i="7"/>
  <c r="D420" i="7"/>
  <c r="B419" i="7"/>
  <c r="A417" i="7"/>
  <c r="H415" i="7"/>
  <c r="J415" i="7"/>
  <c r="H414" i="7"/>
  <c r="J414" i="7"/>
  <c r="A413" i="7"/>
  <c r="AA410" i="7"/>
  <c r="Z410" i="7"/>
  <c r="Y410" i="7"/>
  <c r="O410" i="7"/>
  <c r="H410" i="7"/>
  <c r="C409" i="7"/>
  <c r="K408" i="7"/>
  <c r="P410" i="7" s="1"/>
  <c r="J408" i="7"/>
  <c r="I408" i="7"/>
  <c r="X410" i="7" s="1"/>
  <c r="H408" i="7"/>
  <c r="G408" i="7"/>
  <c r="F408" i="7"/>
  <c r="V408" i="7"/>
  <c r="T408" i="7"/>
  <c r="R408" i="7"/>
  <c r="U408" i="7"/>
  <c r="S408" i="7"/>
  <c r="Q408" i="7"/>
  <c r="E408" i="7"/>
  <c r="D408" i="7"/>
  <c r="B408" i="7"/>
  <c r="AA406" i="7"/>
  <c r="Z406" i="7"/>
  <c r="Y406" i="7"/>
  <c r="I405" i="7"/>
  <c r="AB405" i="7" s="1"/>
  <c r="H405" i="7"/>
  <c r="G405" i="7"/>
  <c r="E405" i="7"/>
  <c r="J404" i="7"/>
  <c r="E404" i="7"/>
  <c r="J403" i="7"/>
  <c r="E403" i="7"/>
  <c r="K402" i="7"/>
  <c r="J402" i="7"/>
  <c r="E402" i="7"/>
  <c r="K401" i="7"/>
  <c r="J401" i="7"/>
  <c r="I401" i="7"/>
  <c r="H401" i="7"/>
  <c r="G401" i="7"/>
  <c r="F401" i="7"/>
  <c r="K400" i="7"/>
  <c r="J400" i="7"/>
  <c r="I400" i="7"/>
  <c r="W400" i="7" s="1"/>
  <c r="H400" i="7"/>
  <c r="G400" i="7"/>
  <c r="F400" i="7"/>
  <c r="K399" i="7"/>
  <c r="J399" i="7"/>
  <c r="I399" i="7"/>
  <c r="H399" i="7"/>
  <c r="G399" i="7"/>
  <c r="F399" i="7"/>
  <c r="K398" i="7"/>
  <c r="J398" i="7"/>
  <c r="I398" i="7"/>
  <c r="W398" i="7" s="1"/>
  <c r="H398" i="7"/>
  <c r="G398" i="7"/>
  <c r="F398" i="7"/>
  <c r="C397" i="7"/>
  <c r="V396" i="7"/>
  <c r="K404" i="7" s="1"/>
  <c r="T396" i="7"/>
  <c r="K403" i="7" s="1"/>
  <c r="R396" i="7"/>
  <c r="U396" i="7"/>
  <c r="I404" i="7" s="1"/>
  <c r="S396" i="7"/>
  <c r="I403" i="7" s="1"/>
  <c r="Q396" i="7"/>
  <c r="I402" i="7" s="1"/>
  <c r="E396" i="7"/>
  <c r="D396" i="7"/>
  <c r="B396" i="7"/>
  <c r="B395" i="7"/>
  <c r="AA392" i="7"/>
  <c r="Z392" i="7"/>
  <c r="Y392" i="7"/>
  <c r="X392" i="7"/>
  <c r="O392" i="7"/>
  <c r="K391" i="7"/>
  <c r="P392" i="7" s="1"/>
  <c r="J391" i="7"/>
  <c r="I391" i="7"/>
  <c r="H392" i="7" s="1"/>
  <c r="H391" i="7"/>
  <c r="G391" i="7"/>
  <c r="F391" i="7"/>
  <c r="V391" i="7"/>
  <c r="T391" i="7"/>
  <c r="R391" i="7"/>
  <c r="U391" i="7"/>
  <c r="S391" i="7"/>
  <c r="Q391" i="7"/>
  <c r="E391" i="7"/>
  <c r="D391" i="7"/>
  <c r="B391" i="7"/>
  <c r="AA389" i="7"/>
  <c r="Z389" i="7"/>
  <c r="Y389" i="7"/>
  <c r="K388" i="7"/>
  <c r="P389" i="7" s="1"/>
  <c r="J388" i="7"/>
  <c r="I388" i="7"/>
  <c r="X389" i="7" s="1"/>
  <c r="H388" i="7"/>
  <c r="G388" i="7"/>
  <c r="F388" i="7"/>
  <c r="V388" i="7"/>
  <c r="T388" i="7"/>
  <c r="R388" i="7"/>
  <c r="U388" i="7"/>
  <c r="S388" i="7"/>
  <c r="Q388" i="7"/>
  <c r="E388" i="7"/>
  <c r="D388" i="7"/>
  <c r="B388" i="7"/>
  <c r="AA386" i="7"/>
  <c r="Z386" i="7"/>
  <c r="Y386" i="7"/>
  <c r="I385" i="7"/>
  <c r="AB385" i="7" s="1"/>
  <c r="H385" i="7"/>
  <c r="G385" i="7"/>
  <c r="E385" i="7"/>
  <c r="J384" i="7"/>
  <c r="E384" i="7"/>
  <c r="J383" i="7"/>
  <c r="I383" i="7"/>
  <c r="E383" i="7"/>
  <c r="K382" i="7"/>
  <c r="J382" i="7"/>
  <c r="I382" i="7"/>
  <c r="W382" i="7" s="1"/>
  <c r="H382" i="7"/>
  <c r="G382" i="7"/>
  <c r="F382" i="7"/>
  <c r="C381" i="7"/>
  <c r="V380" i="7"/>
  <c r="T380" i="7"/>
  <c r="K384" i="7" s="1"/>
  <c r="R380" i="7"/>
  <c r="K383" i="7" s="1"/>
  <c r="U380" i="7"/>
  <c r="S380" i="7"/>
  <c r="I384" i="7" s="1"/>
  <c r="Q380" i="7"/>
  <c r="E380" i="7"/>
  <c r="D380" i="7"/>
  <c r="AA378" i="7"/>
  <c r="Z378" i="7"/>
  <c r="Y378" i="7"/>
  <c r="I377" i="7"/>
  <c r="AB377" i="7" s="1"/>
  <c r="H377" i="7"/>
  <c r="G377" i="7"/>
  <c r="E377" i="7"/>
  <c r="J376" i="7"/>
  <c r="E376" i="7"/>
  <c r="J375" i="7"/>
  <c r="E375" i="7"/>
  <c r="J374" i="7"/>
  <c r="E374" i="7"/>
  <c r="K373" i="7"/>
  <c r="J373" i="7"/>
  <c r="I373" i="7"/>
  <c r="H373" i="7"/>
  <c r="G373" i="7"/>
  <c r="F373" i="7"/>
  <c r="K372" i="7"/>
  <c r="J372" i="7"/>
  <c r="I372" i="7"/>
  <c r="W372" i="7" s="1"/>
  <c r="H372" i="7"/>
  <c r="G372" i="7"/>
  <c r="F372" i="7"/>
  <c r="K371" i="7"/>
  <c r="J371" i="7"/>
  <c r="I371" i="7"/>
  <c r="H371" i="7"/>
  <c r="G371" i="7"/>
  <c r="F371" i="7"/>
  <c r="K370" i="7"/>
  <c r="J370" i="7"/>
  <c r="I370" i="7"/>
  <c r="W370" i="7" s="1"/>
  <c r="H370" i="7"/>
  <c r="G370" i="7"/>
  <c r="F370" i="7"/>
  <c r="C369" i="7"/>
  <c r="V368" i="7"/>
  <c r="K376" i="7" s="1"/>
  <c r="T368" i="7"/>
  <c r="K375" i="7" s="1"/>
  <c r="R368" i="7"/>
  <c r="K374" i="7" s="1"/>
  <c r="U368" i="7"/>
  <c r="I376" i="7" s="1"/>
  <c r="S368" i="7"/>
  <c r="I375" i="7" s="1"/>
  <c r="Q368" i="7"/>
  <c r="I374" i="7" s="1"/>
  <c r="E368" i="7"/>
  <c r="D368" i="7"/>
  <c r="AA366" i="7"/>
  <c r="Z366" i="7"/>
  <c r="Y366" i="7"/>
  <c r="I365" i="7"/>
  <c r="AB365" i="7" s="1"/>
  <c r="H365" i="7"/>
  <c r="G365" i="7"/>
  <c r="E365" i="7"/>
  <c r="J364" i="7"/>
  <c r="E364" i="7"/>
  <c r="J363" i="7"/>
  <c r="E363" i="7"/>
  <c r="J362" i="7"/>
  <c r="E362" i="7"/>
  <c r="K361" i="7"/>
  <c r="J361" i="7"/>
  <c r="I361" i="7"/>
  <c r="H361" i="7"/>
  <c r="G361" i="7"/>
  <c r="F361" i="7"/>
  <c r="K360" i="7"/>
  <c r="J360" i="7"/>
  <c r="I360" i="7"/>
  <c r="W360" i="7" s="1"/>
  <c r="H360" i="7"/>
  <c r="G360" i="7"/>
  <c r="F360" i="7"/>
  <c r="K359" i="7"/>
  <c r="J359" i="7"/>
  <c r="I359" i="7"/>
  <c r="H359" i="7"/>
  <c r="G359" i="7"/>
  <c r="F359" i="7"/>
  <c r="K358" i="7"/>
  <c r="J358" i="7"/>
  <c r="I358" i="7"/>
  <c r="W358" i="7" s="1"/>
  <c r="H358" i="7"/>
  <c r="G358" i="7"/>
  <c r="F358" i="7"/>
  <c r="C357" i="7"/>
  <c r="V356" i="7"/>
  <c r="K364" i="7" s="1"/>
  <c r="T356" i="7"/>
  <c r="K363" i="7" s="1"/>
  <c r="R356" i="7"/>
  <c r="K362" i="7" s="1"/>
  <c r="U356" i="7"/>
  <c r="I364" i="7" s="1"/>
  <c r="S356" i="7"/>
  <c r="I363" i="7" s="1"/>
  <c r="Q356" i="7"/>
  <c r="I362" i="7" s="1"/>
  <c r="E356" i="7"/>
  <c r="D356" i="7"/>
  <c r="AA354" i="7"/>
  <c r="Z354" i="7"/>
  <c r="Y354" i="7"/>
  <c r="K353" i="7"/>
  <c r="P354" i="7" s="1"/>
  <c r="J353" i="7"/>
  <c r="I353" i="7"/>
  <c r="O354" i="7" s="1"/>
  <c r="H353" i="7"/>
  <c r="G353" i="7"/>
  <c r="F353" i="7"/>
  <c r="V353" i="7"/>
  <c r="T353" i="7"/>
  <c r="R353" i="7"/>
  <c r="U353" i="7"/>
  <c r="S353" i="7"/>
  <c r="Q353" i="7"/>
  <c r="E353" i="7"/>
  <c r="D353" i="7"/>
  <c r="B353" i="7"/>
  <c r="AA351" i="7"/>
  <c r="Z351" i="7"/>
  <c r="Y351" i="7"/>
  <c r="I350" i="7"/>
  <c r="AB350" i="7" s="1"/>
  <c r="H350" i="7"/>
  <c r="G350" i="7"/>
  <c r="E350" i="7"/>
  <c r="J349" i="7"/>
  <c r="E349" i="7"/>
  <c r="K348" i="7"/>
  <c r="J348" i="7"/>
  <c r="E348" i="7"/>
  <c r="K347" i="7"/>
  <c r="J347" i="7"/>
  <c r="I347" i="7"/>
  <c r="H347" i="7"/>
  <c r="G347" i="7"/>
  <c r="F347" i="7"/>
  <c r="K346" i="7"/>
  <c r="J346" i="7"/>
  <c r="I346" i="7"/>
  <c r="W346" i="7" s="1"/>
  <c r="H346" i="7"/>
  <c r="G346" i="7"/>
  <c r="F346" i="7"/>
  <c r="C345" i="7"/>
  <c r="V344" i="7"/>
  <c r="T344" i="7"/>
  <c r="K349" i="7" s="1"/>
  <c r="R344" i="7"/>
  <c r="U344" i="7"/>
  <c r="S344" i="7"/>
  <c r="I349" i="7" s="1"/>
  <c r="Q344" i="7"/>
  <c r="I348" i="7" s="1"/>
  <c r="E344" i="7"/>
  <c r="D344" i="7"/>
  <c r="AA342" i="7"/>
  <c r="Z342" i="7"/>
  <c r="Y342" i="7"/>
  <c r="I341" i="7"/>
  <c r="AB341" i="7" s="1"/>
  <c r="H341" i="7"/>
  <c r="G341" i="7"/>
  <c r="E341" i="7"/>
  <c r="J340" i="7"/>
  <c r="E340" i="7"/>
  <c r="J339" i="7"/>
  <c r="E339" i="7"/>
  <c r="J338" i="7"/>
  <c r="E338" i="7"/>
  <c r="K337" i="7"/>
  <c r="J337" i="7"/>
  <c r="H337" i="7"/>
  <c r="AA337" i="7"/>
  <c r="Z337" i="7"/>
  <c r="Y337" i="7"/>
  <c r="I337" i="7"/>
  <c r="X337" i="7" s="1"/>
  <c r="F337" i="7"/>
  <c r="V337" i="7"/>
  <c r="T337" i="7"/>
  <c r="R337" i="7"/>
  <c r="U337" i="7"/>
  <c r="S337" i="7"/>
  <c r="Q337" i="7"/>
  <c r="E337" i="7"/>
  <c r="D337" i="7"/>
  <c r="B337" i="7"/>
  <c r="K336" i="7"/>
  <c r="J336" i="7"/>
  <c r="I336" i="7"/>
  <c r="W336" i="7" s="1"/>
  <c r="H336" i="7"/>
  <c r="G336" i="7"/>
  <c r="F336" i="7"/>
  <c r="K335" i="7"/>
  <c r="J335" i="7"/>
  <c r="I335" i="7"/>
  <c r="H335" i="7"/>
  <c r="G335" i="7"/>
  <c r="F335" i="7"/>
  <c r="K334" i="7"/>
  <c r="J334" i="7"/>
  <c r="I334" i="7"/>
  <c r="H334" i="7"/>
  <c r="G334" i="7"/>
  <c r="F334" i="7"/>
  <c r="C333" i="7"/>
  <c r="V332" i="7"/>
  <c r="T332" i="7"/>
  <c r="R332" i="7"/>
  <c r="K338" i="7" s="1"/>
  <c r="U332" i="7"/>
  <c r="S332" i="7"/>
  <c r="Q332" i="7"/>
  <c r="E332" i="7"/>
  <c r="D332" i="7"/>
  <c r="B331" i="7"/>
  <c r="AA328" i="7"/>
  <c r="Z328" i="7"/>
  <c r="Y328" i="7"/>
  <c r="AB327" i="7"/>
  <c r="I327" i="7"/>
  <c r="H327" i="7"/>
  <c r="G327" i="7"/>
  <c r="E327" i="7"/>
  <c r="J326" i="7"/>
  <c r="E326" i="7"/>
  <c r="J325" i="7"/>
  <c r="E325" i="7"/>
  <c r="J324" i="7"/>
  <c r="E324" i="7"/>
  <c r="K323" i="7"/>
  <c r="J323" i="7"/>
  <c r="I323" i="7"/>
  <c r="H323" i="7"/>
  <c r="G323" i="7"/>
  <c r="F323" i="7"/>
  <c r="K322" i="7"/>
  <c r="J322" i="7"/>
  <c r="W322" i="7"/>
  <c r="I322" i="7"/>
  <c r="H322" i="7"/>
  <c r="G322" i="7"/>
  <c r="F322" i="7"/>
  <c r="K321" i="7"/>
  <c r="J321" i="7"/>
  <c r="I321" i="7"/>
  <c r="H321" i="7"/>
  <c r="G321" i="7"/>
  <c r="F321" i="7"/>
  <c r="K320" i="7"/>
  <c r="J320" i="7"/>
  <c r="I320" i="7"/>
  <c r="W320" i="7" s="1"/>
  <c r="H320" i="7"/>
  <c r="G320" i="7"/>
  <c r="F320" i="7"/>
  <c r="C319" i="7"/>
  <c r="V318" i="7"/>
  <c r="K326" i="7" s="1"/>
  <c r="T318" i="7"/>
  <c r="K325" i="7" s="1"/>
  <c r="R318" i="7"/>
  <c r="K324" i="7" s="1"/>
  <c r="U318" i="7"/>
  <c r="I326" i="7" s="1"/>
  <c r="S318" i="7"/>
  <c r="I325" i="7" s="1"/>
  <c r="Q318" i="7"/>
  <c r="I324" i="7" s="1"/>
  <c r="E318" i="7"/>
  <c r="D318" i="7"/>
  <c r="AA316" i="7"/>
  <c r="Z316" i="7"/>
  <c r="Y316" i="7"/>
  <c r="I315" i="7"/>
  <c r="AB315" i="7" s="1"/>
  <c r="H315" i="7"/>
  <c r="G315" i="7"/>
  <c r="E315" i="7"/>
  <c r="J314" i="7"/>
  <c r="E314" i="7"/>
  <c r="J313" i="7"/>
  <c r="E313" i="7"/>
  <c r="J312" i="7"/>
  <c r="E312" i="7"/>
  <c r="K311" i="7"/>
  <c r="J311" i="7"/>
  <c r="I311" i="7"/>
  <c r="H311" i="7"/>
  <c r="G311" i="7"/>
  <c r="F311" i="7"/>
  <c r="K310" i="7"/>
  <c r="J310" i="7"/>
  <c r="I310" i="7"/>
  <c r="W310" i="7" s="1"/>
  <c r="H310" i="7"/>
  <c r="G310" i="7"/>
  <c r="F310" i="7"/>
  <c r="K309" i="7"/>
  <c r="J309" i="7"/>
  <c r="I309" i="7"/>
  <c r="H309" i="7"/>
  <c r="G309" i="7"/>
  <c r="F309" i="7"/>
  <c r="K308" i="7"/>
  <c r="J308" i="7"/>
  <c r="I308" i="7"/>
  <c r="W308" i="7" s="1"/>
  <c r="H308" i="7"/>
  <c r="G308" i="7"/>
  <c r="F308" i="7"/>
  <c r="V307" i="7"/>
  <c r="K314" i="7" s="1"/>
  <c r="T307" i="7"/>
  <c r="K313" i="7" s="1"/>
  <c r="R307" i="7"/>
  <c r="K312" i="7" s="1"/>
  <c r="U307" i="7"/>
  <c r="I314" i="7" s="1"/>
  <c r="S307" i="7"/>
  <c r="I313" i="7" s="1"/>
  <c r="Q307" i="7"/>
  <c r="I312" i="7" s="1"/>
  <c r="E307" i="7"/>
  <c r="D307" i="7"/>
  <c r="AA305" i="7"/>
  <c r="Z305" i="7"/>
  <c r="Y305" i="7"/>
  <c r="I304" i="7"/>
  <c r="AB304" i="7" s="1"/>
  <c r="H304" i="7"/>
  <c r="G304" i="7"/>
  <c r="E304" i="7"/>
  <c r="J303" i="7"/>
  <c r="E303" i="7"/>
  <c r="J302" i="7"/>
  <c r="E302" i="7"/>
  <c r="J301" i="7"/>
  <c r="E301" i="7"/>
  <c r="K300" i="7"/>
  <c r="J300" i="7"/>
  <c r="I300" i="7"/>
  <c r="H300" i="7"/>
  <c r="G300" i="7"/>
  <c r="F300" i="7"/>
  <c r="K299" i="7"/>
  <c r="J299" i="7"/>
  <c r="W299" i="7"/>
  <c r="I299" i="7"/>
  <c r="H299" i="7"/>
  <c r="G299" i="7"/>
  <c r="F299" i="7"/>
  <c r="K298" i="7"/>
  <c r="J298" i="7"/>
  <c r="I298" i="7"/>
  <c r="H298" i="7"/>
  <c r="G298" i="7"/>
  <c r="F298" i="7"/>
  <c r="K297" i="7"/>
  <c r="J297" i="7"/>
  <c r="I297" i="7"/>
  <c r="H297" i="7"/>
  <c r="G297" i="7"/>
  <c r="F297" i="7"/>
  <c r="C296" i="7"/>
  <c r="V295" i="7"/>
  <c r="K303" i="7" s="1"/>
  <c r="T295" i="7"/>
  <c r="K302" i="7" s="1"/>
  <c r="R295" i="7"/>
  <c r="K301" i="7" s="1"/>
  <c r="U295" i="7"/>
  <c r="I303" i="7" s="1"/>
  <c r="S295" i="7"/>
  <c r="I302" i="7" s="1"/>
  <c r="Q295" i="7"/>
  <c r="I301" i="7" s="1"/>
  <c r="E295" i="7"/>
  <c r="D295" i="7"/>
  <c r="AA293" i="7"/>
  <c r="Z293" i="7"/>
  <c r="Y293" i="7"/>
  <c r="I292" i="7"/>
  <c r="AB292" i="7" s="1"/>
  <c r="H292" i="7"/>
  <c r="G292" i="7"/>
  <c r="E292" i="7"/>
  <c r="J291" i="7"/>
  <c r="E291" i="7"/>
  <c r="J290" i="7"/>
  <c r="E290" i="7"/>
  <c r="J289" i="7"/>
  <c r="E289" i="7"/>
  <c r="K288" i="7"/>
  <c r="J288" i="7"/>
  <c r="I288" i="7"/>
  <c r="H288" i="7"/>
  <c r="G288" i="7"/>
  <c r="F288" i="7"/>
  <c r="K287" i="7"/>
  <c r="J287" i="7"/>
  <c r="I287" i="7"/>
  <c r="W287" i="7" s="1"/>
  <c r="H287" i="7"/>
  <c r="G287" i="7"/>
  <c r="F287" i="7"/>
  <c r="K286" i="7"/>
  <c r="J286" i="7"/>
  <c r="I286" i="7"/>
  <c r="H286" i="7"/>
  <c r="G286" i="7"/>
  <c r="F286" i="7"/>
  <c r="K285" i="7"/>
  <c r="J285" i="7"/>
  <c r="I285" i="7"/>
  <c r="W285" i="7" s="1"/>
  <c r="H285" i="7"/>
  <c r="G285" i="7"/>
  <c r="F285" i="7"/>
  <c r="C284" i="7"/>
  <c r="V283" i="7"/>
  <c r="K291" i="7" s="1"/>
  <c r="T283" i="7"/>
  <c r="K290" i="7" s="1"/>
  <c r="R283" i="7"/>
  <c r="K289" i="7" s="1"/>
  <c r="U283" i="7"/>
  <c r="I291" i="7" s="1"/>
  <c r="S283" i="7"/>
  <c r="I290" i="7" s="1"/>
  <c r="Q283" i="7"/>
  <c r="I289" i="7" s="1"/>
  <c r="E283" i="7"/>
  <c r="D283" i="7"/>
  <c r="AA281" i="7"/>
  <c r="Z281" i="7"/>
  <c r="Y281" i="7"/>
  <c r="J280" i="7"/>
  <c r="E280" i="7"/>
  <c r="K279" i="7"/>
  <c r="J279" i="7"/>
  <c r="I279" i="7"/>
  <c r="W279" i="7" s="1"/>
  <c r="H279" i="7"/>
  <c r="G279" i="7"/>
  <c r="F279" i="7"/>
  <c r="K278" i="7"/>
  <c r="J278" i="7"/>
  <c r="I278" i="7"/>
  <c r="H278" i="7"/>
  <c r="G278" i="7"/>
  <c r="F278" i="7"/>
  <c r="V277" i="7"/>
  <c r="K280" i="7" s="1"/>
  <c r="T277" i="7"/>
  <c r="R277" i="7"/>
  <c r="U277" i="7"/>
  <c r="I280" i="7" s="1"/>
  <c r="S277" i="7"/>
  <c r="Q277" i="7"/>
  <c r="E277" i="7"/>
  <c r="D277" i="7"/>
  <c r="B277" i="7"/>
  <c r="AA275" i="7"/>
  <c r="Z275" i="7"/>
  <c r="Y275" i="7"/>
  <c r="I274" i="7"/>
  <c r="AB274" i="7" s="1"/>
  <c r="H274" i="7"/>
  <c r="G274" i="7"/>
  <c r="E274" i="7"/>
  <c r="J273" i="7"/>
  <c r="E273" i="7"/>
  <c r="J272" i="7"/>
  <c r="E272" i="7"/>
  <c r="J271" i="7"/>
  <c r="E271" i="7"/>
  <c r="K270" i="7"/>
  <c r="J270" i="7"/>
  <c r="I270" i="7"/>
  <c r="W270" i="7" s="1"/>
  <c r="H270" i="7"/>
  <c r="G270" i="7"/>
  <c r="F270" i="7"/>
  <c r="K269" i="7"/>
  <c r="J269" i="7"/>
  <c r="I269" i="7"/>
  <c r="H269" i="7"/>
  <c r="G269" i="7"/>
  <c r="F269" i="7"/>
  <c r="K268" i="7"/>
  <c r="J268" i="7"/>
  <c r="I268" i="7"/>
  <c r="W268" i="7" s="1"/>
  <c r="H268" i="7"/>
  <c r="G268" i="7"/>
  <c r="F268" i="7"/>
  <c r="V267" i="7"/>
  <c r="K273" i="7" s="1"/>
  <c r="T267" i="7"/>
  <c r="K272" i="7" s="1"/>
  <c r="R267" i="7"/>
  <c r="K271" i="7" s="1"/>
  <c r="U267" i="7"/>
  <c r="I273" i="7" s="1"/>
  <c r="S267" i="7"/>
  <c r="I272" i="7" s="1"/>
  <c r="Q267" i="7"/>
  <c r="I271" i="7" s="1"/>
  <c r="E267" i="7"/>
  <c r="D267" i="7"/>
  <c r="AA265" i="7"/>
  <c r="Z265" i="7"/>
  <c r="Y265" i="7"/>
  <c r="I264" i="7"/>
  <c r="AB264" i="7" s="1"/>
  <c r="H264" i="7"/>
  <c r="G264" i="7"/>
  <c r="E264" i="7"/>
  <c r="K263" i="7"/>
  <c r="J263" i="7"/>
  <c r="E263" i="7"/>
  <c r="J262" i="7"/>
  <c r="E262" i="7"/>
  <c r="J261" i="7"/>
  <c r="E261" i="7"/>
  <c r="K260" i="7"/>
  <c r="J260" i="7"/>
  <c r="I260" i="7"/>
  <c r="H260" i="7"/>
  <c r="G260" i="7"/>
  <c r="F260" i="7"/>
  <c r="K259" i="7"/>
  <c r="J259" i="7"/>
  <c r="I259" i="7"/>
  <c r="W259" i="7" s="1"/>
  <c r="H259" i="7"/>
  <c r="G259" i="7"/>
  <c r="F259" i="7"/>
  <c r="K258" i="7"/>
  <c r="J258" i="7"/>
  <c r="I258" i="7"/>
  <c r="H258" i="7"/>
  <c r="G258" i="7"/>
  <c r="F258" i="7"/>
  <c r="K257" i="7"/>
  <c r="J257" i="7"/>
  <c r="I257" i="7"/>
  <c r="W257" i="7" s="1"/>
  <c r="H257" i="7"/>
  <c r="G257" i="7"/>
  <c r="F257" i="7"/>
  <c r="V256" i="7"/>
  <c r="T256" i="7"/>
  <c r="K262" i="7" s="1"/>
  <c r="R256" i="7"/>
  <c r="K261" i="7" s="1"/>
  <c r="U256" i="7"/>
  <c r="I263" i="7" s="1"/>
  <c r="S256" i="7"/>
  <c r="I262" i="7" s="1"/>
  <c r="Q256" i="7"/>
  <c r="I261" i="7" s="1"/>
  <c r="E256" i="7"/>
  <c r="D256" i="7"/>
  <c r="AA254" i="7"/>
  <c r="Z254" i="7"/>
  <c r="Y254" i="7"/>
  <c r="I253" i="7"/>
  <c r="AB253" i="7" s="1"/>
  <c r="H253" i="7"/>
  <c r="G253" i="7"/>
  <c r="E253" i="7"/>
  <c r="K252" i="7"/>
  <c r="J252" i="7"/>
  <c r="E252" i="7"/>
  <c r="J251" i="7"/>
  <c r="E251" i="7"/>
  <c r="J250" i="7"/>
  <c r="E250" i="7"/>
  <c r="K249" i="7"/>
  <c r="J249" i="7"/>
  <c r="I249" i="7"/>
  <c r="H249" i="7"/>
  <c r="G249" i="7"/>
  <c r="F249" i="7"/>
  <c r="K248" i="7"/>
  <c r="J248" i="7"/>
  <c r="I248" i="7"/>
  <c r="W248" i="7" s="1"/>
  <c r="H248" i="7"/>
  <c r="G248" i="7"/>
  <c r="F248" i="7"/>
  <c r="K247" i="7"/>
  <c r="J247" i="7"/>
  <c r="I247" i="7"/>
  <c r="H247" i="7"/>
  <c r="G247" i="7"/>
  <c r="F247" i="7"/>
  <c r="K246" i="7"/>
  <c r="J246" i="7"/>
  <c r="I246" i="7"/>
  <c r="W246" i="7" s="1"/>
  <c r="H246" i="7"/>
  <c r="G246" i="7"/>
  <c r="F246" i="7"/>
  <c r="V245" i="7"/>
  <c r="T245" i="7"/>
  <c r="K251" i="7" s="1"/>
  <c r="R245" i="7"/>
  <c r="K250" i="7" s="1"/>
  <c r="U245" i="7"/>
  <c r="I252" i="7" s="1"/>
  <c r="S245" i="7"/>
  <c r="I251" i="7" s="1"/>
  <c r="Q245" i="7"/>
  <c r="I250" i="7" s="1"/>
  <c r="E245" i="7"/>
  <c r="D245" i="7"/>
  <c r="B244" i="7"/>
  <c r="AA241" i="7"/>
  <c r="Z241" i="7"/>
  <c r="Y241" i="7"/>
  <c r="I240" i="7"/>
  <c r="AB240" i="7" s="1"/>
  <c r="H240" i="7"/>
  <c r="G240" i="7"/>
  <c r="E240" i="7"/>
  <c r="J239" i="7"/>
  <c r="E239" i="7"/>
  <c r="J238" i="7"/>
  <c r="E238" i="7"/>
  <c r="J237" i="7"/>
  <c r="E237" i="7"/>
  <c r="K236" i="7"/>
  <c r="J236" i="7"/>
  <c r="H236" i="7"/>
  <c r="AA236" i="7"/>
  <c r="Z236" i="7"/>
  <c r="Y236" i="7"/>
  <c r="I236" i="7"/>
  <c r="X236" i="7" s="1"/>
  <c r="F236" i="7"/>
  <c r="V236" i="7"/>
  <c r="T236" i="7"/>
  <c r="R236" i="7"/>
  <c r="U236" i="7"/>
  <c r="S236" i="7"/>
  <c r="Q236" i="7"/>
  <c r="E236" i="7"/>
  <c r="D236" i="7"/>
  <c r="B236" i="7"/>
  <c r="K235" i="7"/>
  <c r="J235" i="7"/>
  <c r="H235" i="7"/>
  <c r="AA235" i="7"/>
  <c r="Z235" i="7"/>
  <c r="Y235" i="7"/>
  <c r="I235" i="7"/>
  <c r="X235" i="7" s="1"/>
  <c r="F235" i="7"/>
  <c r="V235" i="7"/>
  <c r="T235" i="7"/>
  <c r="R235" i="7"/>
  <c r="U235" i="7"/>
  <c r="S235" i="7"/>
  <c r="Q235" i="7"/>
  <c r="E235" i="7"/>
  <c r="D235" i="7"/>
  <c r="B235" i="7"/>
  <c r="K234" i="7"/>
  <c r="J234" i="7"/>
  <c r="H234" i="7"/>
  <c r="AA234" i="7"/>
  <c r="Z234" i="7"/>
  <c r="Y234" i="7"/>
  <c r="I234" i="7"/>
  <c r="X234" i="7" s="1"/>
  <c r="F234" i="7"/>
  <c r="V234" i="7"/>
  <c r="T234" i="7"/>
  <c r="R234" i="7"/>
  <c r="U234" i="7"/>
  <c r="S234" i="7"/>
  <c r="Q234" i="7"/>
  <c r="E234" i="7"/>
  <c r="D234" i="7"/>
  <c r="B234" i="7"/>
  <c r="K233" i="7"/>
  <c r="J233" i="7"/>
  <c r="I233" i="7"/>
  <c r="H233" i="7"/>
  <c r="G233" i="7"/>
  <c r="F233" i="7"/>
  <c r="K232" i="7"/>
  <c r="J232" i="7"/>
  <c r="I232" i="7"/>
  <c r="W232" i="7" s="1"/>
  <c r="H232" i="7"/>
  <c r="G232" i="7"/>
  <c r="F232" i="7"/>
  <c r="K231" i="7"/>
  <c r="J231" i="7"/>
  <c r="I231" i="7"/>
  <c r="H231" i="7"/>
  <c r="G231" i="7"/>
  <c r="F231" i="7"/>
  <c r="K230" i="7"/>
  <c r="J230" i="7"/>
  <c r="I230" i="7"/>
  <c r="H230" i="7"/>
  <c r="G230" i="7"/>
  <c r="F230" i="7"/>
  <c r="C229" i="7"/>
  <c r="V228" i="7"/>
  <c r="T228" i="7"/>
  <c r="R228" i="7"/>
  <c r="U228" i="7"/>
  <c r="S228" i="7"/>
  <c r="Q228" i="7"/>
  <c r="E228" i="7"/>
  <c r="D228" i="7"/>
  <c r="AA226" i="7"/>
  <c r="Z226" i="7"/>
  <c r="Y226" i="7"/>
  <c r="I225" i="7"/>
  <c r="AB225" i="7" s="1"/>
  <c r="H225" i="7"/>
  <c r="G225" i="7"/>
  <c r="E225" i="7"/>
  <c r="J224" i="7"/>
  <c r="E224" i="7"/>
  <c r="J223" i="7"/>
  <c r="E223" i="7"/>
  <c r="J222" i="7"/>
  <c r="E222" i="7"/>
  <c r="K221" i="7"/>
  <c r="J221" i="7"/>
  <c r="H221" i="7"/>
  <c r="AA221" i="7"/>
  <c r="Z221" i="7"/>
  <c r="Y221" i="7"/>
  <c r="I221" i="7"/>
  <c r="X221" i="7" s="1"/>
  <c r="F221" i="7"/>
  <c r="V221" i="7"/>
  <c r="T221" i="7"/>
  <c r="R221" i="7"/>
  <c r="U221" i="7"/>
  <c r="S221" i="7"/>
  <c r="Q221" i="7"/>
  <c r="E221" i="7"/>
  <c r="D221" i="7"/>
  <c r="B221" i="7"/>
  <c r="K220" i="7"/>
  <c r="J220" i="7"/>
  <c r="H220" i="7"/>
  <c r="AA220" i="7"/>
  <c r="Z220" i="7"/>
  <c r="Y220" i="7"/>
  <c r="I220" i="7"/>
  <c r="X220" i="7" s="1"/>
  <c r="F220" i="7"/>
  <c r="V220" i="7"/>
  <c r="T220" i="7"/>
  <c r="R220" i="7"/>
  <c r="U220" i="7"/>
  <c r="S220" i="7"/>
  <c r="Q220" i="7"/>
  <c r="E220" i="7"/>
  <c r="D220" i="7"/>
  <c r="B220" i="7"/>
  <c r="K219" i="7"/>
  <c r="J219" i="7"/>
  <c r="I219" i="7"/>
  <c r="H219" i="7"/>
  <c r="G219" i="7"/>
  <c r="F219" i="7"/>
  <c r="K218" i="7"/>
  <c r="J218" i="7"/>
  <c r="I218" i="7"/>
  <c r="W218" i="7" s="1"/>
  <c r="H218" i="7"/>
  <c r="G218" i="7"/>
  <c r="F218" i="7"/>
  <c r="K217" i="7"/>
  <c r="J217" i="7"/>
  <c r="I217" i="7"/>
  <c r="H217" i="7"/>
  <c r="G217" i="7"/>
  <c r="F217" i="7"/>
  <c r="K216" i="7"/>
  <c r="J216" i="7"/>
  <c r="I216" i="7"/>
  <c r="W216" i="7" s="1"/>
  <c r="H216" i="7"/>
  <c r="G216" i="7"/>
  <c r="F216" i="7"/>
  <c r="C215" i="7"/>
  <c r="V214" i="7"/>
  <c r="T214" i="7"/>
  <c r="R214" i="7"/>
  <c r="U214" i="7"/>
  <c r="S214" i="7"/>
  <c r="Q214" i="7"/>
  <c r="E214" i="7"/>
  <c r="D214" i="7"/>
  <c r="AA212" i="7"/>
  <c r="Z212" i="7"/>
  <c r="Y212" i="7"/>
  <c r="I211" i="7"/>
  <c r="AB211" i="7" s="1"/>
  <c r="H211" i="7"/>
  <c r="G211" i="7"/>
  <c r="E211" i="7"/>
  <c r="J210" i="7"/>
  <c r="E210" i="7"/>
  <c r="J209" i="7"/>
  <c r="E209" i="7"/>
  <c r="J208" i="7"/>
  <c r="E208" i="7"/>
  <c r="K207" i="7"/>
  <c r="J207" i="7"/>
  <c r="H207" i="7"/>
  <c r="AA207" i="7"/>
  <c r="Z207" i="7"/>
  <c r="Y207" i="7"/>
  <c r="I207" i="7"/>
  <c r="X207" i="7" s="1"/>
  <c r="F207" i="7"/>
  <c r="V207" i="7"/>
  <c r="T207" i="7"/>
  <c r="R207" i="7"/>
  <c r="U207" i="7"/>
  <c r="S207" i="7"/>
  <c r="Q207" i="7"/>
  <c r="E207" i="7"/>
  <c r="D207" i="7"/>
  <c r="B207" i="7"/>
  <c r="K206" i="7"/>
  <c r="J206" i="7"/>
  <c r="H206" i="7"/>
  <c r="AA206" i="7"/>
  <c r="Z206" i="7"/>
  <c r="Y206" i="7"/>
  <c r="I206" i="7"/>
  <c r="X206" i="7" s="1"/>
  <c r="F206" i="7"/>
  <c r="V206" i="7"/>
  <c r="T206" i="7"/>
  <c r="R206" i="7"/>
  <c r="U206" i="7"/>
  <c r="S206" i="7"/>
  <c r="Q206" i="7"/>
  <c r="E206" i="7"/>
  <c r="D206" i="7"/>
  <c r="B206" i="7"/>
  <c r="K205" i="7"/>
  <c r="J205" i="7"/>
  <c r="I205" i="7"/>
  <c r="H205" i="7"/>
  <c r="G205" i="7"/>
  <c r="F205" i="7"/>
  <c r="K204" i="7"/>
  <c r="J204" i="7"/>
  <c r="W204" i="7"/>
  <c r="I204" i="7"/>
  <c r="H204" i="7"/>
  <c r="G204" i="7"/>
  <c r="F204" i="7"/>
  <c r="K203" i="7"/>
  <c r="J203" i="7"/>
  <c r="I203" i="7"/>
  <c r="H203" i="7"/>
  <c r="G203" i="7"/>
  <c r="F203" i="7"/>
  <c r="K202" i="7"/>
  <c r="J202" i="7"/>
  <c r="I202" i="7"/>
  <c r="W202" i="7" s="1"/>
  <c r="H202" i="7"/>
  <c r="G202" i="7"/>
  <c r="F202" i="7"/>
  <c r="C201" i="7"/>
  <c r="V200" i="7"/>
  <c r="T200" i="7"/>
  <c r="R200" i="7"/>
  <c r="U200" i="7"/>
  <c r="S200" i="7"/>
  <c r="I209" i="7" s="1"/>
  <c r="Q200" i="7"/>
  <c r="E200" i="7"/>
  <c r="D200" i="7"/>
  <c r="AA198" i="7"/>
  <c r="Z198" i="7"/>
  <c r="Y198" i="7"/>
  <c r="I197" i="7"/>
  <c r="AB197" i="7" s="1"/>
  <c r="H197" i="7"/>
  <c r="G197" i="7"/>
  <c r="E197" i="7"/>
  <c r="J196" i="7"/>
  <c r="E196" i="7"/>
  <c r="J195" i="7"/>
  <c r="E195" i="7"/>
  <c r="K194" i="7"/>
  <c r="J194" i="7"/>
  <c r="H194" i="7"/>
  <c r="AA194" i="7"/>
  <c r="Z194" i="7"/>
  <c r="Y194" i="7"/>
  <c r="I194" i="7"/>
  <c r="X194" i="7" s="1"/>
  <c r="F194" i="7"/>
  <c r="V194" i="7"/>
  <c r="T194" i="7"/>
  <c r="R194" i="7"/>
  <c r="U194" i="7"/>
  <c r="S194" i="7"/>
  <c r="Q194" i="7"/>
  <c r="E194" i="7"/>
  <c r="D194" i="7"/>
  <c r="B194" i="7"/>
  <c r="K193" i="7"/>
  <c r="J193" i="7"/>
  <c r="H193" i="7"/>
  <c r="AA193" i="7"/>
  <c r="Z193" i="7"/>
  <c r="Y193" i="7"/>
  <c r="I193" i="7"/>
  <c r="X193" i="7" s="1"/>
  <c r="F193" i="7"/>
  <c r="V193" i="7"/>
  <c r="T193" i="7"/>
  <c r="R193" i="7"/>
  <c r="U193" i="7"/>
  <c r="S193" i="7"/>
  <c r="Q193" i="7"/>
  <c r="E193" i="7"/>
  <c r="D193" i="7"/>
  <c r="B193" i="7"/>
  <c r="K192" i="7"/>
  <c r="J192" i="7"/>
  <c r="I192" i="7"/>
  <c r="H192" i="7"/>
  <c r="G192" i="7"/>
  <c r="F192" i="7"/>
  <c r="K191" i="7"/>
  <c r="J191" i="7"/>
  <c r="I191" i="7"/>
  <c r="W191" i="7" s="1"/>
  <c r="H191" i="7"/>
  <c r="G191" i="7"/>
  <c r="F191" i="7"/>
  <c r="V190" i="7"/>
  <c r="T190" i="7"/>
  <c r="R190" i="7"/>
  <c r="U190" i="7"/>
  <c r="S190" i="7"/>
  <c r="Q190" i="7"/>
  <c r="E190" i="7"/>
  <c r="D190" i="7"/>
  <c r="AA188" i="7"/>
  <c r="Z188" i="7"/>
  <c r="Y188" i="7"/>
  <c r="I187" i="7"/>
  <c r="AB187" i="7" s="1"/>
  <c r="H187" i="7"/>
  <c r="G187" i="7"/>
  <c r="E187" i="7"/>
  <c r="J186" i="7"/>
  <c r="E186" i="7"/>
  <c r="J185" i="7"/>
  <c r="E185" i="7"/>
  <c r="K184" i="7"/>
  <c r="J184" i="7"/>
  <c r="H184" i="7"/>
  <c r="AA184" i="7"/>
  <c r="Z184" i="7"/>
  <c r="Y184" i="7"/>
  <c r="I184" i="7"/>
  <c r="X184" i="7" s="1"/>
  <c r="F184" i="7"/>
  <c r="V184" i="7"/>
  <c r="T184" i="7"/>
  <c r="R184" i="7"/>
  <c r="U184" i="7"/>
  <c r="S184" i="7"/>
  <c r="Q184" i="7"/>
  <c r="E184" i="7"/>
  <c r="D184" i="7"/>
  <c r="B184" i="7"/>
  <c r="K183" i="7"/>
  <c r="J183" i="7"/>
  <c r="I183" i="7"/>
  <c r="H183" i="7"/>
  <c r="G183" i="7"/>
  <c r="F183" i="7"/>
  <c r="K182" i="7"/>
  <c r="J182" i="7"/>
  <c r="I182" i="7"/>
  <c r="W182" i="7" s="1"/>
  <c r="H182" i="7"/>
  <c r="G182" i="7"/>
  <c r="F182" i="7"/>
  <c r="C181" i="7"/>
  <c r="V180" i="7"/>
  <c r="T180" i="7"/>
  <c r="R180" i="7"/>
  <c r="U180" i="7"/>
  <c r="S180" i="7"/>
  <c r="Q180" i="7"/>
  <c r="I185" i="7" s="1"/>
  <c r="E180" i="7"/>
  <c r="D180" i="7"/>
  <c r="AA178" i="7"/>
  <c r="Z178" i="7"/>
  <c r="Y178" i="7"/>
  <c r="X178" i="7"/>
  <c r="J178" i="7"/>
  <c r="K177" i="7"/>
  <c r="P178" i="7" s="1"/>
  <c r="J177" i="7"/>
  <c r="I177" i="7"/>
  <c r="H178" i="7" s="1"/>
  <c r="H177" i="7"/>
  <c r="G177" i="7"/>
  <c r="F177" i="7"/>
  <c r="V177" i="7"/>
  <c r="T177" i="7"/>
  <c r="R177" i="7"/>
  <c r="U177" i="7"/>
  <c r="S177" i="7"/>
  <c r="Q177" i="7"/>
  <c r="E177" i="7"/>
  <c r="D177" i="7"/>
  <c r="B177" i="7"/>
  <c r="AA175" i="7"/>
  <c r="Z175" i="7"/>
  <c r="Y175" i="7"/>
  <c r="K174" i="7"/>
  <c r="P175" i="7" s="1"/>
  <c r="J174" i="7"/>
  <c r="I174" i="7"/>
  <c r="X175" i="7" s="1"/>
  <c r="H174" i="7"/>
  <c r="G174" i="7"/>
  <c r="F174" i="7"/>
  <c r="V174" i="7"/>
  <c r="T174" i="7"/>
  <c r="R174" i="7"/>
  <c r="U174" i="7"/>
  <c r="S174" i="7"/>
  <c r="Q174" i="7"/>
  <c r="E174" i="7"/>
  <c r="D174" i="7"/>
  <c r="B174" i="7"/>
  <c r="AA172" i="7"/>
  <c r="Z172" i="7"/>
  <c r="Y172" i="7"/>
  <c r="I171" i="7"/>
  <c r="AB171" i="7" s="1"/>
  <c r="H171" i="7"/>
  <c r="G171" i="7"/>
  <c r="E171" i="7"/>
  <c r="J170" i="7"/>
  <c r="E170" i="7"/>
  <c r="J169" i="7"/>
  <c r="E169" i="7"/>
  <c r="K168" i="7"/>
  <c r="J168" i="7"/>
  <c r="H168" i="7"/>
  <c r="AA168" i="7"/>
  <c r="Z168" i="7"/>
  <c r="Y168" i="7"/>
  <c r="I168" i="7"/>
  <c r="X168" i="7" s="1"/>
  <c r="F168" i="7"/>
  <c r="V168" i="7"/>
  <c r="T168" i="7"/>
  <c r="R168" i="7"/>
  <c r="U168" i="7"/>
  <c r="S168" i="7"/>
  <c r="I170" i="7" s="1"/>
  <c r="Q168" i="7"/>
  <c r="E168" i="7"/>
  <c r="D168" i="7"/>
  <c r="B168" i="7"/>
  <c r="K167" i="7"/>
  <c r="J167" i="7"/>
  <c r="H167" i="7"/>
  <c r="AA167" i="7"/>
  <c r="Z167" i="7"/>
  <c r="Y167" i="7"/>
  <c r="I167" i="7"/>
  <c r="X167" i="7" s="1"/>
  <c r="F167" i="7"/>
  <c r="V167" i="7"/>
  <c r="T167" i="7"/>
  <c r="R167" i="7"/>
  <c r="U167" i="7"/>
  <c r="S167" i="7"/>
  <c r="Q167" i="7"/>
  <c r="I169" i="7" s="1"/>
  <c r="E167" i="7"/>
  <c r="D167" i="7"/>
  <c r="B167" i="7"/>
  <c r="K166" i="7"/>
  <c r="J166" i="7"/>
  <c r="I166" i="7"/>
  <c r="H166" i="7"/>
  <c r="G166" i="7"/>
  <c r="F166" i="7"/>
  <c r="K165" i="7"/>
  <c r="J165" i="7"/>
  <c r="I165" i="7"/>
  <c r="W165" i="7" s="1"/>
  <c r="H165" i="7"/>
  <c r="G165" i="7"/>
  <c r="F165" i="7"/>
  <c r="V164" i="7"/>
  <c r="T164" i="7"/>
  <c r="R164" i="7"/>
  <c r="U164" i="7"/>
  <c r="S164" i="7"/>
  <c r="Q164" i="7"/>
  <c r="E164" i="7"/>
  <c r="D164" i="7"/>
  <c r="AA162" i="7"/>
  <c r="Z162" i="7"/>
  <c r="Y162" i="7"/>
  <c r="I161" i="7"/>
  <c r="AB161" i="7" s="1"/>
  <c r="H161" i="7"/>
  <c r="G161" i="7"/>
  <c r="E161" i="7"/>
  <c r="J160" i="7"/>
  <c r="E160" i="7"/>
  <c r="J159" i="7"/>
  <c r="E159" i="7"/>
  <c r="K158" i="7"/>
  <c r="J158" i="7"/>
  <c r="I158" i="7"/>
  <c r="H158" i="7"/>
  <c r="G158" i="7"/>
  <c r="F158" i="7"/>
  <c r="K157" i="7"/>
  <c r="J157" i="7"/>
  <c r="I157" i="7"/>
  <c r="H157" i="7"/>
  <c r="G157" i="7"/>
  <c r="F157" i="7"/>
  <c r="V156" i="7"/>
  <c r="T156" i="7"/>
  <c r="K160" i="7" s="1"/>
  <c r="R156" i="7"/>
  <c r="K159" i="7" s="1"/>
  <c r="U156" i="7"/>
  <c r="S156" i="7"/>
  <c r="I160" i="7" s="1"/>
  <c r="Q156" i="7"/>
  <c r="I159" i="7" s="1"/>
  <c r="E156" i="7"/>
  <c r="D156" i="7"/>
  <c r="AA154" i="7"/>
  <c r="Z154" i="7"/>
  <c r="Y154" i="7"/>
  <c r="I153" i="7"/>
  <c r="AB153" i="7" s="1"/>
  <c r="H153" i="7"/>
  <c r="G153" i="7"/>
  <c r="E153" i="7"/>
  <c r="J152" i="7"/>
  <c r="E152" i="7"/>
  <c r="J151" i="7"/>
  <c r="E151" i="7"/>
  <c r="J150" i="7"/>
  <c r="I150" i="7"/>
  <c r="E150" i="7"/>
  <c r="K149" i="7"/>
  <c r="J149" i="7"/>
  <c r="I149" i="7"/>
  <c r="W149" i="7" s="1"/>
  <c r="H149" i="7"/>
  <c r="G149" i="7"/>
  <c r="F149" i="7"/>
  <c r="K148" i="7"/>
  <c r="J148" i="7"/>
  <c r="I148" i="7"/>
  <c r="H148" i="7"/>
  <c r="G148" i="7"/>
  <c r="F148" i="7"/>
  <c r="K147" i="7"/>
  <c r="J147" i="7"/>
  <c r="W147" i="7"/>
  <c r="I147" i="7"/>
  <c r="H147" i="7"/>
  <c r="G147" i="7"/>
  <c r="F147" i="7"/>
  <c r="C146" i="7"/>
  <c r="V145" i="7"/>
  <c r="K152" i="7" s="1"/>
  <c r="T145" i="7"/>
  <c r="K151" i="7" s="1"/>
  <c r="R145" i="7"/>
  <c r="K150" i="7" s="1"/>
  <c r="U145" i="7"/>
  <c r="I152" i="7" s="1"/>
  <c r="S145" i="7"/>
  <c r="I151" i="7" s="1"/>
  <c r="Q145" i="7"/>
  <c r="E145" i="7"/>
  <c r="D145" i="7"/>
  <c r="AA143" i="7"/>
  <c r="Z143" i="7"/>
  <c r="Y143" i="7"/>
  <c r="I142" i="7"/>
  <c r="AB142" i="7" s="1"/>
  <c r="H142" i="7"/>
  <c r="G142" i="7"/>
  <c r="E142" i="7"/>
  <c r="J141" i="7"/>
  <c r="E141" i="7"/>
  <c r="J140" i="7"/>
  <c r="E140" i="7"/>
  <c r="J139" i="7"/>
  <c r="I139" i="7"/>
  <c r="E139" i="7"/>
  <c r="K138" i="7"/>
  <c r="J138" i="7"/>
  <c r="I138" i="7"/>
  <c r="W138" i="7" s="1"/>
  <c r="H138" i="7"/>
  <c r="G138" i="7"/>
  <c r="F138" i="7"/>
  <c r="K137" i="7"/>
  <c r="J137" i="7"/>
  <c r="I137" i="7"/>
  <c r="H137" i="7"/>
  <c r="G137" i="7"/>
  <c r="F137" i="7"/>
  <c r="K136" i="7"/>
  <c r="J136" i="7"/>
  <c r="I136" i="7"/>
  <c r="H136" i="7"/>
  <c r="G136" i="7"/>
  <c r="F136" i="7"/>
  <c r="C135" i="7"/>
  <c r="V134" i="7"/>
  <c r="K141" i="7" s="1"/>
  <c r="T134" i="7"/>
  <c r="K140" i="7" s="1"/>
  <c r="R134" i="7"/>
  <c r="K139" i="7" s="1"/>
  <c r="U134" i="7"/>
  <c r="I141" i="7" s="1"/>
  <c r="S134" i="7"/>
  <c r="I140" i="7" s="1"/>
  <c r="Q134" i="7"/>
  <c r="E134" i="7"/>
  <c r="D134" i="7"/>
  <c r="AA132" i="7"/>
  <c r="Z132" i="7"/>
  <c r="Y132" i="7"/>
  <c r="I131" i="7"/>
  <c r="AB131" i="7" s="1"/>
  <c r="H131" i="7"/>
  <c r="G131" i="7"/>
  <c r="E131" i="7"/>
  <c r="J130" i="7"/>
  <c r="I130" i="7"/>
  <c r="E130" i="7"/>
  <c r="J129" i="7"/>
  <c r="E129" i="7"/>
  <c r="J128" i="7"/>
  <c r="E128" i="7"/>
  <c r="K127" i="7"/>
  <c r="J127" i="7"/>
  <c r="H127" i="7"/>
  <c r="AA127" i="7"/>
  <c r="Z127" i="7"/>
  <c r="Y127" i="7"/>
  <c r="I127" i="7"/>
  <c r="X127" i="7" s="1"/>
  <c r="F127" i="7"/>
  <c r="V127" i="7"/>
  <c r="T127" i="7"/>
  <c r="K129" i="7" s="1"/>
  <c r="R127" i="7"/>
  <c r="U127" i="7"/>
  <c r="S127" i="7"/>
  <c r="Q127" i="7"/>
  <c r="E127" i="7"/>
  <c r="D127" i="7"/>
  <c r="B127" i="7"/>
  <c r="K126" i="7"/>
  <c r="J126" i="7"/>
  <c r="I126" i="7"/>
  <c r="H126" i="7"/>
  <c r="G126" i="7"/>
  <c r="F126" i="7"/>
  <c r="K125" i="7"/>
  <c r="J125" i="7"/>
  <c r="I125" i="7"/>
  <c r="W125" i="7" s="1"/>
  <c r="H125" i="7"/>
  <c r="G125" i="7"/>
  <c r="F125" i="7"/>
  <c r="K124" i="7"/>
  <c r="J124" i="7"/>
  <c r="I124" i="7"/>
  <c r="H124" i="7"/>
  <c r="G124" i="7"/>
  <c r="F124" i="7"/>
  <c r="K123" i="7"/>
  <c r="J123" i="7"/>
  <c r="I123" i="7"/>
  <c r="W123" i="7" s="1"/>
  <c r="H123" i="7"/>
  <c r="G123" i="7"/>
  <c r="F123" i="7"/>
  <c r="V122" i="7"/>
  <c r="K130" i="7" s="1"/>
  <c r="T122" i="7"/>
  <c r="R122" i="7"/>
  <c r="U122" i="7"/>
  <c r="S122" i="7"/>
  <c r="Q122" i="7"/>
  <c r="I128" i="7" s="1"/>
  <c r="E122" i="7"/>
  <c r="D122" i="7"/>
  <c r="AA120" i="7"/>
  <c r="Z120" i="7"/>
  <c r="Y120" i="7"/>
  <c r="K119" i="7"/>
  <c r="P120" i="7" s="1"/>
  <c r="J119" i="7"/>
  <c r="I119" i="7"/>
  <c r="X120" i="7" s="1"/>
  <c r="H119" i="7"/>
  <c r="G119" i="7"/>
  <c r="F119" i="7"/>
  <c r="V119" i="7"/>
  <c r="T119" i="7"/>
  <c r="R119" i="7"/>
  <c r="U119" i="7"/>
  <c r="S119" i="7"/>
  <c r="Q119" i="7"/>
  <c r="E119" i="7"/>
  <c r="D119" i="7"/>
  <c r="B119" i="7"/>
  <c r="AA117" i="7"/>
  <c r="Z117" i="7"/>
  <c r="Y117" i="7"/>
  <c r="K116" i="7"/>
  <c r="P117" i="7" s="1"/>
  <c r="J116" i="7"/>
  <c r="I116" i="7"/>
  <c r="O117" i="7" s="1"/>
  <c r="H116" i="7"/>
  <c r="G116" i="7"/>
  <c r="F116" i="7"/>
  <c r="V116" i="7"/>
  <c r="T116" i="7"/>
  <c r="R116" i="7"/>
  <c r="U116" i="7"/>
  <c r="S116" i="7"/>
  <c r="Q116" i="7"/>
  <c r="E116" i="7"/>
  <c r="D116" i="7"/>
  <c r="B116" i="7"/>
  <c r="AA114" i="7"/>
  <c r="Z114" i="7"/>
  <c r="Y114" i="7"/>
  <c r="O114" i="7"/>
  <c r="H114" i="7"/>
  <c r="K113" i="7"/>
  <c r="J114" i="7" s="1"/>
  <c r="J113" i="7"/>
  <c r="I113" i="7"/>
  <c r="X114" i="7" s="1"/>
  <c r="H113" i="7"/>
  <c r="G113" i="7"/>
  <c r="F113" i="7"/>
  <c r="V113" i="7"/>
  <c r="T113" i="7"/>
  <c r="R113" i="7"/>
  <c r="U113" i="7"/>
  <c r="S113" i="7"/>
  <c r="Q113" i="7"/>
  <c r="E113" i="7"/>
  <c r="D113" i="7"/>
  <c r="B113" i="7"/>
  <c r="AA111" i="7"/>
  <c r="Z111" i="7"/>
  <c r="Y111" i="7"/>
  <c r="I110" i="7"/>
  <c r="AB110" i="7" s="1"/>
  <c r="H110" i="7"/>
  <c r="G110" i="7"/>
  <c r="E110" i="7"/>
  <c r="J109" i="7"/>
  <c r="E109" i="7"/>
  <c r="J108" i="7"/>
  <c r="E108" i="7"/>
  <c r="J107" i="7"/>
  <c r="E107" i="7"/>
  <c r="K106" i="7"/>
  <c r="J106" i="7"/>
  <c r="I106" i="7"/>
  <c r="H106" i="7"/>
  <c r="G106" i="7"/>
  <c r="F106" i="7"/>
  <c r="K105" i="7"/>
  <c r="J105" i="7"/>
  <c r="I105" i="7"/>
  <c r="W105" i="7" s="1"/>
  <c r="H105" i="7"/>
  <c r="G105" i="7"/>
  <c r="F105" i="7"/>
  <c r="K104" i="7"/>
  <c r="J104" i="7"/>
  <c r="I104" i="7"/>
  <c r="H104" i="7"/>
  <c r="G104" i="7"/>
  <c r="F104" i="7"/>
  <c r="K103" i="7"/>
  <c r="J103" i="7"/>
  <c r="I103" i="7"/>
  <c r="W103" i="7" s="1"/>
  <c r="H103" i="7"/>
  <c r="G103" i="7"/>
  <c r="F103" i="7"/>
  <c r="C102" i="7"/>
  <c r="V101" i="7"/>
  <c r="K109" i="7" s="1"/>
  <c r="T101" i="7"/>
  <c r="K108" i="7" s="1"/>
  <c r="R101" i="7"/>
  <c r="K107" i="7" s="1"/>
  <c r="U101" i="7"/>
  <c r="I109" i="7" s="1"/>
  <c r="S101" i="7"/>
  <c r="I108" i="7" s="1"/>
  <c r="Q101" i="7"/>
  <c r="I107" i="7" s="1"/>
  <c r="E101" i="7"/>
  <c r="D101" i="7"/>
  <c r="AA99" i="7"/>
  <c r="Z99" i="7"/>
  <c r="Y99" i="7"/>
  <c r="I98" i="7"/>
  <c r="AB98" i="7" s="1"/>
  <c r="H98" i="7"/>
  <c r="G98" i="7"/>
  <c r="E98" i="7"/>
  <c r="J97" i="7"/>
  <c r="E97" i="7"/>
  <c r="J96" i="7"/>
  <c r="E96" i="7"/>
  <c r="K95" i="7"/>
  <c r="J95" i="7"/>
  <c r="H95" i="7"/>
  <c r="AA95" i="7"/>
  <c r="Z95" i="7"/>
  <c r="Y95" i="7"/>
  <c r="I95" i="7"/>
  <c r="X95" i="7" s="1"/>
  <c r="F95" i="7"/>
  <c r="V95" i="7"/>
  <c r="T95" i="7"/>
  <c r="R95" i="7"/>
  <c r="U95" i="7"/>
  <c r="S95" i="7"/>
  <c r="Q95" i="7"/>
  <c r="E95" i="7"/>
  <c r="D95" i="7"/>
  <c r="K94" i="7"/>
  <c r="J94" i="7"/>
  <c r="I94" i="7"/>
  <c r="H94" i="7"/>
  <c r="G94" i="7"/>
  <c r="F94" i="7"/>
  <c r="K93" i="7"/>
  <c r="J93" i="7"/>
  <c r="I93" i="7"/>
  <c r="W93" i="7" s="1"/>
  <c r="H93" i="7"/>
  <c r="G93" i="7"/>
  <c r="F93" i="7"/>
  <c r="C92" i="7"/>
  <c r="V91" i="7"/>
  <c r="T91" i="7"/>
  <c r="R91" i="7"/>
  <c r="U91" i="7"/>
  <c r="S91" i="7"/>
  <c r="Q91" i="7"/>
  <c r="E91" i="7"/>
  <c r="D91" i="7"/>
  <c r="AA89" i="7"/>
  <c r="Z89" i="7"/>
  <c r="Y89" i="7"/>
  <c r="I88" i="7"/>
  <c r="AB88" i="7" s="1"/>
  <c r="H88" i="7"/>
  <c r="G88" i="7"/>
  <c r="E88" i="7"/>
  <c r="J87" i="7"/>
  <c r="E87" i="7"/>
  <c r="J86" i="7"/>
  <c r="E86" i="7"/>
  <c r="K85" i="7"/>
  <c r="J85" i="7"/>
  <c r="H85" i="7"/>
  <c r="AA85" i="7"/>
  <c r="Z85" i="7"/>
  <c r="Y85" i="7"/>
  <c r="I85" i="7"/>
  <c r="X85" i="7" s="1"/>
  <c r="F85" i="7"/>
  <c r="V85" i="7"/>
  <c r="T85" i="7"/>
  <c r="R85" i="7"/>
  <c r="U85" i="7"/>
  <c r="S85" i="7"/>
  <c r="Q85" i="7"/>
  <c r="E85" i="7"/>
  <c r="D85" i="7"/>
  <c r="B85" i="7"/>
  <c r="K84" i="7"/>
  <c r="J84" i="7"/>
  <c r="I84" i="7"/>
  <c r="H84" i="7"/>
  <c r="G84" i="7"/>
  <c r="F84" i="7"/>
  <c r="K83" i="7"/>
  <c r="J83" i="7"/>
  <c r="I83" i="7"/>
  <c r="H83" i="7"/>
  <c r="G83" i="7"/>
  <c r="F83" i="7"/>
  <c r="K82" i="7"/>
  <c r="J82" i="7"/>
  <c r="I82" i="7"/>
  <c r="H82" i="7"/>
  <c r="G82" i="7"/>
  <c r="F82" i="7"/>
  <c r="C81" i="7"/>
  <c r="V80" i="7"/>
  <c r="T80" i="7"/>
  <c r="R80" i="7"/>
  <c r="U80" i="7"/>
  <c r="S80" i="7"/>
  <c r="Q80" i="7"/>
  <c r="E80" i="7"/>
  <c r="D80" i="7"/>
  <c r="AA78" i="7"/>
  <c r="Z78" i="7"/>
  <c r="Y78" i="7"/>
  <c r="I77" i="7"/>
  <c r="AB77" i="7" s="1"/>
  <c r="H77" i="7"/>
  <c r="G77" i="7"/>
  <c r="E77" i="7"/>
  <c r="J76" i="7"/>
  <c r="E76" i="7"/>
  <c r="J75" i="7"/>
  <c r="E75" i="7"/>
  <c r="J74" i="7"/>
  <c r="E74" i="7"/>
  <c r="K73" i="7"/>
  <c r="J73" i="7"/>
  <c r="H73" i="7"/>
  <c r="AA73" i="7"/>
  <c r="Z73" i="7"/>
  <c r="Y73" i="7"/>
  <c r="I73" i="7"/>
  <c r="X73" i="7" s="1"/>
  <c r="F73" i="7"/>
  <c r="V73" i="7"/>
  <c r="T73" i="7"/>
  <c r="R73" i="7"/>
  <c r="U73" i="7"/>
  <c r="S73" i="7"/>
  <c r="Q73" i="7"/>
  <c r="E73" i="7"/>
  <c r="D73" i="7"/>
  <c r="B73" i="7"/>
  <c r="K72" i="7"/>
  <c r="J72" i="7"/>
  <c r="I72" i="7"/>
  <c r="H72" i="7"/>
  <c r="G72" i="7"/>
  <c r="F72" i="7"/>
  <c r="K71" i="7"/>
  <c r="J71" i="7"/>
  <c r="I71" i="7"/>
  <c r="W71" i="7" s="1"/>
  <c r="H71" i="7"/>
  <c r="G71" i="7"/>
  <c r="F71" i="7"/>
  <c r="K70" i="7"/>
  <c r="J70" i="7"/>
  <c r="I70" i="7"/>
  <c r="H70" i="7"/>
  <c r="G70" i="7"/>
  <c r="F70" i="7"/>
  <c r="K69" i="7"/>
  <c r="J69" i="7"/>
  <c r="I69" i="7"/>
  <c r="W69" i="7" s="1"/>
  <c r="H69" i="7"/>
  <c r="G69" i="7"/>
  <c r="F69" i="7"/>
  <c r="V68" i="7"/>
  <c r="K76" i="7" s="1"/>
  <c r="T68" i="7"/>
  <c r="K75" i="7" s="1"/>
  <c r="R68" i="7"/>
  <c r="U68" i="7"/>
  <c r="S68" i="7"/>
  <c r="I75" i="7" s="1"/>
  <c r="Q68" i="7"/>
  <c r="E68" i="7"/>
  <c r="D68" i="7"/>
  <c r="B67" i="7"/>
  <c r="AA64" i="7"/>
  <c r="Z64" i="7"/>
  <c r="Y64" i="7"/>
  <c r="AB63" i="7"/>
  <c r="I63" i="7"/>
  <c r="H63" i="7"/>
  <c r="G63" i="7"/>
  <c r="E63" i="7"/>
  <c r="J62" i="7"/>
  <c r="E62" i="7"/>
  <c r="K61" i="7"/>
  <c r="J61" i="7"/>
  <c r="E61" i="7"/>
  <c r="J60" i="7"/>
  <c r="E60" i="7"/>
  <c r="K59" i="7"/>
  <c r="J59" i="7"/>
  <c r="I59" i="7"/>
  <c r="W59" i="7" s="1"/>
  <c r="H59" i="7"/>
  <c r="G59" i="7"/>
  <c r="F59" i="7"/>
  <c r="K58" i="7"/>
  <c r="J58" i="7"/>
  <c r="I58" i="7"/>
  <c r="H58" i="7"/>
  <c r="G58" i="7"/>
  <c r="F58" i="7"/>
  <c r="K57" i="7"/>
  <c r="J57" i="7"/>
  <c r="W57" i="7"/>
  <c r="I57" i="7"/>
  <c r="H57" i="7"/>
  <c r="G57" i="7"/>
  <c r="F57" i="7"/>
  <c r="V56" i="7"/>
  <c r="K62" i="7" s="1"/>
  <c r="T56" i="7"/>
  <c r="R56" i="7"/>
  <c r="K60" i="7" s="1"/>
  <c r="U56" i="7"/>
  <c r="I62" i="7" s="1"/>
  <c r="S56" i="7"/>
  <c r="I61" i="7" s="1"/>
  <c r="Q56" i="7"/>
  <c r="I60" i="7" s="1"/>
  <c r="E56" i="7"/>
  <c r="D56" i="7"/>
  <c r="AA54" i="7"/>
  <c r="Z54" i="7"/>
  <c r="Y54" i="7"/>
  <c r="J53" i="7"/>
  <c r="E53" i="7"/>
  <c r="K52" i="7"/>
  <c r="J52" i="7"/>
  <c r="I52" i="7"/>
  <c r="W52" i="7" s="1"/>
  <c r="H52" i="7"/>
  <c r="G52" i="7"/>
  <c r="F52" i="7"/>
  <c r="K51" i="7"/>
  <c r="J51" i="7"/>
  <c r="I51" i="7"/>
  <c r="H51" i="7"/>
  <c r="G51" i="7"/>
  <c r="F51" i="7"/>
  <c r="C50" i="7"/>
  <c r="V49" i="7"/>
  <c r="K53" i="7" s="1"/>
  <c r="T49" i="7"/>
  <c r="R49" i="7"/>
  <c r="U49" i="7"/>
  <c r="I53" i="7" s="1"/>
  <c r="S49" i="7"/>
  <c r="Q49" i="7"/>
  <c r="E49" i="7"/>
  <c r="D49" i="7"/>
  <c r="AA47" i="7"/>
  <c r="Z47" i="7"/>
  <c r="Y47" i="7"/>
  <c r="I46" i="7"/>
  <c r="AB46" i="7" s="1"/>
  <c r="H46" i="7"/>
  <c r="G46" i="7"/>
  <c r="E46" i="7"/>
  <c r="J45" i="7"/>
  <c r="E45" i="7"/>
  <c r="J44" i="7"/>
  <c r="I44" i="7"/>
  <c r="E44" i="7"/>
  <c r="K43" i="7"/>
  <c r="J43" i="7"/>
  <c r="I43" i="7"/>
  <c r="H43" i="7"/>
  <c r="G43" i="7"/>
  <c r="F43" i="7"/>
  <c r="C42" i="7"/>
  <c r="V41" i="7"/>
  <c r="T41" i="7"/>
  <c r="K45" i="7" s="1"/>
  <c r="R41" i="7"/>
  <c r="K44" i="7" s="1"/>
  <c r="U41" i="7"/>
  <c r="S41" i="7"/>
  <c r="I45" i="7" s="1"/>
  <c r="Q41" i="7"/>
  <c r="E41" i="7"/>
  <c r="D41" i="7"/>
  <c r="AA39" i="7"/>
  <c r="Z39" i="7"/>
  <c r="Y39" i="7"/>
  <c r="I38" i="7"/>
  <c r="AB38" i="7" s="1"/>
  <c r="H38" i="7"/>
  <c r="G38" i="7"/>
  <c r="E38" i="7"/>
  <c r="J37" i="7"/>
  <c r="E37" i="7"/>
  <c r="K36" i="7"/>
  <c r="J36" i="7"/>
  <c r="E36" i="7"/>
  <c r="J35" i="7"/>
  <c r="E35" i="7"/>
  <c r="K34" i="7"/>
  <c r="J34" i="7"/>
  <c r="W34" i="7"/>
  <c r="I34" i="7"/>
  <c r="H34" i="7"/>
  <c r="G34" i="7"/>
  <c r="F34" i="7"/>
  <c r="K33" i="7"/>
  <c r="J33" i="7"/>
  <c r="I33" i="7"/>
  <c r="H33" i="7"/>
  <c r="G33" i="7"/>
  <c r="F33" i="7"/>
  <c r="K32" i="7"/>
  <c r="J32" i="7"/>
  <c r="I32" i="7"/>
  <c r="W32" i="7" s="1"/>
  <c r="H32" i="7"/>
  <c r="G32" i="7"/>
  <c r="F32" i="7"/>
  <c r="C31" i="7"/>
  <c r="V30" i="7"/>
  <c r="K37" i="7" s="1"/>
  <c r="T30" i="7"/>
  <c r="R30" i="7"/>
  <c r="K35" i="7" s="1"/>
  <c r="U30" i="7"/>
  <c r="I37" i="7" s="1"/>
  <c r="S30" i="7"/>
  <c r="I36" i="7" s="1"/>
  <c r="Q30" i="7"/>
  <c r="I35" i="7" s="1"/>
  <c r="E30" i="7"/>
  <c r="D30" i="7"/>
  <c r="AA28" i="7"/>
  <c r="Z28" i="7"/>
  <c r="Y28" i="7"/>
  <c r="I27" i="7"/>
  <c r="AB27" i="7" s="1"/>
  <c r="H27" i="7"/>
  <c r="G27" i="7"/>
  <c r="E27" i="7"/>
  <c r="J26" i="7"/>
  <c r="E26" i="7"/>
  <c r="J25" i="7"/>
  <c r="E25" i="7"/>
  <c r="J24" i="7"/>
  <c r="E24" i="7"/>
  <c r="K23" i="7"/>
  <c r="J23" i="7"/>
  <c r="I23" i="7"/>
  <c r="W23" i="7" s="1"/>
  <c r="H23" i="7"/>
  <c r="G23" i="7"/>
  <c r="F23" i="7"/>
  <c r="K22" i="7"/>
  <c r="J22" i="7"/>
  <c r="I22" i="7"/>
  <c r="H22" i="7"/>
  <c r="G22" i="7"/>
  <c r="F22" i="7"/>
  <c r="K21" i="7"/>
  <c r="J21" i="7"/>
  <c r="I21" i="7"/>
  <c r="W21" i="7" s="1"/>
  <c r="H21" i="7"/>
  <c r="G21" i="7"/>
  <c r="F21" i="7"/>
  <c r="C20" i="7"/>
  <c r="V19" i="7"/>
  <c r="K26" i="7" s="1"/>
  <c r="T19" i="7"/>
  <c r="K25" i="7" s="1"/>
  <c r="R19" i="7"/>
  <c r="K24" i="7" s="1"/>
  <c r="U19" i="7"/>
  <c r="I26" i="7" s="1"/>
  <c r="S19" i="7"/>
  <c r="I25" i="7" s="1"/>
  <c r="Q19" i="7"/>
  <c r="I24" i="7" s="1"/>
  <c r="E19" i="7"/>
  <c r="D19" i="7"/>
  <c r="B18" i="7"/>
  <c r="A16" i="7"/>
  <c r="A8" i="7"/>
  <c r="A6" i="7"/>
  <c r="A1" i="7"/>
  <c r="A1" i="4"/>
  <c r="A2" i="4"/>
  <c r="A3" i="4"/>
  <c r="A4" i="4"/>
  <c r="A5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K29" i="1"/>
  <c r="P29" i="1"/>
  <c r="T29" i="1"/>
  <c r="AC29" i="1"/>
  <c r="AD29" i="1"/>
  <c r="AB29" i="1" s="1"/>
  <c r="AE29" i="1"/>
  <c r="R29" i="1" s="1"/>
  <c r="GK29" i="1" s="1"/>
  <c r="AF29" i="1"/>
  <c r="S29" i="1" s="1"/>
  <c r="CY29" i="1" s="1"/>
  <c r="X29" i="1" s="1"/>
  <c r="AG29" i="1"/>
  <c r="CU29" i="1" s="1"/>
  <c r="AH29" i="1"/>
  <c r="CV29" i="1" s="1"/>
  <c r="U29" i="1" s="1"/>
  <c r="AI29" i="1"/>
  <c r="AJ29" i="1"/>
  <c r="CX29" i="1" s="1"/>
  <c r="W29" i="1" s="1"/>
  <c r="CQ29" i="1"/>
  <c r="CS29" i="1"/>
  <c r="CT29" i="1"/>
  <c r="CW29" i="1"/>
  <c r="V29" i="1" s="1"/>
  <c r="GL29" i="1"/>
  <c r="GO29" i="1"/>
  <c r="GP29" i="1"/>
  <c r="GV29" i="1"/>
  <c r="HC29" i="1"/>
  <c r="GX29" i="1" s="1"/>
  <c r="C30" i="1"/>
  <c r="D30" i="1"/>
  <c r="I30" i="1"/>
  <c r="K30" i="1"/>
  <c r="AC30" i="1"/>
  <c r="P30" i="1" s="1"/>
  <c r="AE30" i="1"/>
  <c r="AF30" i="1"/>
  <c r="CT30" i="1" s="1"/>
  <c r="AG30" i="1"/>
  <c r="CU30" i="1" s="1"/>
  <c r="T30" i="1" s="1"/>
  <c r="AH30" i="1"/>
  <c r="CV30" i="1" s="1"/>
  <c r="U30" i="1" s="1"/>
  <c r="AI30" i="1"/>
  <c r="AJ30" i="1"/>
  <c r="CW30" i="1"/>
  <c r="V30" i="1" s="1"/>
  <c r="CX30" i="1"/>
  <c r="W30" i="1" s="1"/>
  <c r="GL30" i="1"/>
  <c r="GO30" i="1"/>
  <c r="GP30" i="1"/>
  <c r="GV30" i="1"/>
  <c r="HC30" i="1"/>
  <c r="C31" i="1"/>
  <c r="D31" i="1"/>
  <c r="I31" i="1"/>
  <c r="CU3" i="3" s="1"/>
  <c r="K31" i="1"/>
  <c r="Q31" i="1"/>
  <c r="R31" i="1"/>
  <c r="GK31" i="1" s="1"/>
  <c r="U31" i="1"/>
  <c r="V31" i="1"/>
  <c r="AB31" i="1"/>
  <c r="AC31" i="1"/>
  <c r="AD31" i="1"/>
  <c r="AE31" i="1"/>
  <c r="AF31" i="1"/>
  <c r="S31" i="1" s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 s="1"/>
  <c r="GX31" i="1" s="1"/>
  <c r="I32" i="1"/>
  <c r="K32" i="1"/>
  <c r="P32" i="1"/>
  <c r="S32" i="1"/>
  <c r="T32" i="1"/>
  <c r="AC32" i="1"/>
  <c r="AE32" i="1"/>
  <c r="CS32" i="1" s="1"/>
  <c r="AF32" i="1"/>
  <c r="CT32" i="1" s="1"/>
  <c r="AG32" i="1"/>
  <c r="AH32" i="1"/>
  <c r="CV32" i="1" s="1"/>
  <c r="U32" i="1" s="1"/>
  <c r="AI32" i="1"/>
  <c r="AJ32" i="1"/>
  <c r="CX32" i="1" s="1"/>
  <c r="W32" i="1" s="1"/>
  <c r="CQ32" i="1"/>
  <c r="CR32" i="1"/>
  <c r="CU32" i="1"/>
  <c r="CW32" i="1"/>
  <c r="GL32" i="1"/>
  <c r="GO32" i="1"/>
  <c r="GP32" i="1"/>
  <c r="GV32" i="1"/>
  <c r="HC32" i="1" s="1"/>
  <c r="GX32" i="1" s="1"/>
  <c r="I33" i="1"/>
  <c r="Q33" i="1" s="1"/>
  <c r="K33" i="1"/>
  <c r="AC33" i="1"/>
  <c r="AE33" i="1"/>
  <c r="AF33" i="1"/>
  <c r="CT33" i="1" s="1"/>
  <c r="AG33" i="1"/>
  <c r="CU33" i="1" s="1"/>
  <c r="AH33" i="1"/>
  <c r="CV33" i="1" s="1"/>
  <c r="AI33" i="1"/>
  <c r="CW33" i="1" s="1"/>
  <c r="AJ33" i="1"/>
  <c r="CX33" i="1"/>
  <c r="GL33" i="1"/>
  <c r="GO33" i="1"/>
  <c r="GP33" i="1"/>
  <c r="GV33" i="1"/>
  <c r="HC33" i="1" s="1"/>
  <c r="AC34" i="1"/>
  <c r="AD34" i="1"/>
  <c r="AB34" i="1" s="1"/>
  <c r="AE34" i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GL34" i="1"/>
  <c r="GO34" i="1"/>
  <c r="GP34" i="1"/>
  <c r="GV34" i="1"/>
  <c r="HC34" i="1"/>
  <c r="Q36" i="1"/>
  <c r="R36" i="1"/>
  <c r="GK36" i="1" s="1"/>
  <c r="AC36" i="1"/>
  <c r="P36" i="1" s="1"/>
  <c r="CP36" i="1" s="1"/>
  <c r="O36" i="1" s="1"/>
  <c r="GM36" i="1" s="1"/>
  <c r="GN36" i="1" s="1"/>
  <c r="AE36" i="1"/>
  <c r="CR36" i="1" s="1"/>
  <c r="AF36" i="1"/>
  <c r="S36" i="1" s="1"/>
  <c r="CZ36" i="1" s="1"/>
  <c r="Y36" i="1" s="1"/>
  <c r="AG36" i="1"/>
  <c r="AH36" i="1"/>
  <c r="CV36" i="1" s="1"/>
  <c r="U36" i="1" s="1"/>
  <c r="AI36" i="1"/>
  <c r="CW36" i="1" s="1"/>
  <c r="V36" i="1" s="1"/>
  <c r="AJ36" i="1"/>
  <c r="CS36" i="1"/>
  <c r="CT36" i="1"/>
  <c r="CU36" i="1"/>
  <c r="T36" i="1" s="1"/>
  <c r="CX36" i="1"/>
  <c r="W36" i="1" s="1"/>
  <c r="CY36" i="1"/>
  <c r="X36" i="1" s="1"/>
  <c r="GL36" i="1"/>
  <c r="GO36" i="1"/>
  <c r="GP36" i="1"/>
  <c r="GV36" i="1"/>
  <c r="HC36" i="1" s="1"/>
  <c r="GX36" i="1" s="1"/>
  <c r="I37" i="1"/>
  <c r="P37" i="1"/>
  <c r="R37" i="1"/>
  <c r="GK37" i="1" s="1"/>
  <c r="AC37" i="1"/>
  <c r="AE37" i="1"/>
  <c r="AD37" i="1" s="1"/>
  <c r="AF37" i="1"/>
  <c r="S37" i="1" s="1"/>
  <c r="AG37" i="1"/>
  <c r="CU37" i="1" s="1"/>
  <c r="T37" i="1" s="1"/>
  <c r="AH37" i="1"/>
  <c r="CV37" i="1" s="1"/>
  <c r="U37" i="1" s="1"/>
  <c r="AI37" i="1"/>
  <c r="AJ37" i="1"/>
  <c r="CX37" i="1" s="1"/>
  <c r="W37" i="1" s="1"/>
  <c r="CQ37" i="1"/>
  <c r="CS37" i="1"/>
  <c r="CT37" i="1"/>
  <c r="CW37" i="1"/>
  <c r="GL37" i="1"/>
  <c r="GO37" i="1"/>
  <c r="GP37" i="1"/>
  <c r="GV37" i="1"/>
  <c r="HC37" i="1"/>
  <c r="GX37" i="1" s="1"/>
  <c r="I38" i="1"/>
  <c r="I39" i="1" s="1"/>
  <c r="K38" i="1"/>
  <c r="AC38" i="1"/>
  <c r="P38" i="1" s="1"/>
  <c r="AE38" i="1"/>
  <c r="R38" i="1" s="1"/>
  <c r="AF38" i="1"/>
  <c r="CT38" i="1" s="1"/>
  <c r="AG38" i="1"/>
  <c r="CU38" i="1" s="1"/>
  <c r="T38" i="1" s="1"/>
  <c r="AH38" i="1"/>
  <c r="AI38" i="1"/>
  <c r="CW38" i="1" s="1"/>
  <c r="V38" i="1" s="1"/>
  <c r="AJ38" i="1"/>
  <c r="CV38" i="1"/>
  <c r="U38" i="1" s="1"/>
  <c r="CX38" i="1"/>
  <c r="W38" i="1" s="1"/>
  <c r="GK38" i="1"/>
  <c r="GL38" i="1"/>
  <c r="GO38" i="1"/>
  <c r="GP38" i="1"/>
  <c r="GV38" i="1"/>
  <c r="HC38" i="1" s="1"/>
  <c r="GX38" i="1" s="1"/>
  <c r="S39" i="1"/>
  <c r="CZ39" i="1" s="1"/>
  <c r="Y39" i="1" s="1"/>
  <c r="T39" i="1"/>
  <c r="U39" i="1"/>
  <c r="AC39" i="1"/>
  <c r="P39" i="1" s="1"/>
  <c r="AE39" i="1"/>
  <c r="AF39" i="1"/>
  <c r="AG39" i="1"/>
  <c r="AH39" i="1"/>
  <c r="CV39" i="1" s="1"/>
  <c r="AI39" i="1"/>
  <c r="AJ39" i="1"/>
  <c r="CT39" i="1"/>
  <c r="CU39" i="1"/>
  <c r="CW39" i="1"/>
  <c r="V39" i="1" s="1"/>
  <c r="CX39" i="1"/>
  <c r="W39" i="1" s="1"/>
  <c r="CY39" i="1"/>
  <c r="X39" i="1" s="1"/>
  <c r="GL39" i="1"/>
  <c r="GO39" i="1"/>
  <c r="GP39" i="1"/>
  <c r="GV39" i="1"/>
  <c r="HC39" i="1"/>
  <c r="GX39" i="1" s="1"/>
  <c r="I40" i="1"/>
  <c r="K40" i="1"/>
  <c r="P40" i="1"/>
  <c r="Q40" i="1"/>
  <c r="R40" i="1"/>
  <c r="GK40" i="1" s="1"/>
  <c r="S40" i="1"/>
  <c r="CZ40" i="1" s="1"/>
  <c r="Y40" i="1" s="1"/>
  <c r="W40" i="1"/>
  <c r="AC40" i="1"/>
  <c r="CQ40" i="1" s="1"/>
  <c r="AD40" i="1"/>
  <c r="AE40" i="1"/>
  <c r="AF40" i="1"/>
  <c r="CT40" i="1" s="1"/>
  <c r="AG40" i="1"/>
  <c r="AH40" i="1"/>
  <c r="CV40" i="1" s="1"/>
  <c r="U40" i="1" s="1"/>
  <c r="AI40" i="1"/>
  <c r="CW40" i="1" s="1"/>
  <c r="V40" i="1" s="1"/>
  <c r="AJ40" i="1"/>
  <c r="CR40" i="1"/>
  <c r="CS40" i="1"/>
  <c r="CU40" i="1"/>
  <c r="T40" i="1" s="1"/>
  <c r="CX40" i="1"/>
  <c r="GL40" i="1"/>
  <c r="GO40" i="1"/>
  <c r="GP40" i="1"/>
  <c r="GV40" i="1"/>
  <c r="HC40" i="1"/>
  <c r="GX40" i="1" s="1"/>
  <c r="I41" i="1"/>
  <c r="Q41" i="1" s="1"/>
  <c r="P41" i="1"/>
  <c r="AC41" i="1"/>
  <c r="AD41" i="1"/>
  <c r="AB41" i="1" s="1"/>
  <c r="AE41" i="1"/>
  <c r="CS41" i="1" s="1"/>
  <c r="AF41" i="1"/>
  <c r="S41" i="1" s="1"/>
  <c r="AG41" i="1"/>
  <c r="CU41" i="1" s="1"/>
  <c r="T41" i="1" s="1"/>
  <c r="AH41" i="1"/>
  <c r="CV41" i="1" s="1"/>
  <c r="U41" i="1" s="1"/>
  <c r="AI41" i="1"/>
  <c r="AJ41" i="1"/>
  <c r="CX41" i="1" s="1"/>
  <c r="W41" i="1" s="1"/>
  <c r="CQ41" i="1"/>
  <c r="CR41" i="1"/>
  <c r="CW41" i="1"/>
  <c r="GL41" i="1"/>
  <c r="GO41" i="1"/>
  <c r="GP41" i="1"/>
  <c r="GV41" i="1"/>
  <c r="HC41" i="1" s="1"/>
  <c r="GX41" i="1" s="1"/>
  <c r="I42" i="1"/>
  <c r="K42" i="1"/>
  <c r="U42" i="1"/>
  <c r="V42" i="1"/>
  <c r="AC42" i="1"/>
  <c r="AE42" i="1"/>
  <c r="AD42" i="1" s="1"/>
  <c r="AF42" i="1"/>
  <c r="AG42" i="1"/>
  <c r="AH42" i="1"/>
  <c r="AI42" i="1"/>
  <c r="AJ42" i="1"/>
  <c r="CR42" i="1"/>
  <c r="CS42" i="1"/>
  <c r="CU42" i="1"/>
  <c r="T42" i="1" s="1"/>
  <c r="CV42" i="1"/>
  <c r="CW42" i="1"/>
  <c r="CX42" i="1"/>
  <c r="W42" i="1" s="1"/>
  <c r="GL42" i="1"/>
  <c r="GO42" i="1"/>
  <c r="GP42" i="1"/>
  <c r="GV42" i="1"/>
  <c r="GX42" i="1"/>
  <c r="HC42" i="1"/>
  <c r="Q43" i="1"/>
  <c r="S43" i="1"/>
  <c r="CY43" i="1" s="1"/>
  <c r="X43" i="1" s="1"/>
  <c r="W43" i="1"/>
  <c r="AC43" i="1"/>
  <c r="AD43" i="1"/>
  <c r="AE43" i="1"/>
  <c r="R43" i="1" s="1"/>
  <c r="AF43" i="1"/>
  <c r="CT43" i="1" s="1"/>
  <c r="AG43" i="1"/>
  <c r="AH43" i="1"/>
  <c r="CV43" i="1" s="1"/>
  <c r="U43" i="1" s="1"/>
  <c r="AI43" i="1"/>
  <c r="AJ43" i="1"/>
  <c r="CR43" i="1"/>
  <c r="CS43" i="1"/>
  <c r="CU43" i="1"/>
  <c r="T43" i="1" s="1"/>
  <c r="CW43" i="1"/>
  <c r="V43" i="1" s="1"/>
  <c r="CX43" i="1"/>
  <c r="CZ43" i="1"/>
  <c r="Y43" i="1" s="1"/>
  <c r="GK43" i="1"/>
  <c r="GL43" i="1"/>
  <c r="GO43" i="1"/>
  <c r="GP43" i="1"/>
  <c r="GV43" i="1"/>
  <c r="HC43" i="1"/>
  <c r="GX43" i="1" s="1"/>
  <c r="R44" i="1"/>
  <c r="GK44" i="1" s="1"/>
  <c r="S44" i="1"/>
  <c r="CY44" i="1" s="1"/>
  <c r="X44" i="1" s="1"/>
  <c r="V44" i="1"/>
  <c r="AC44" i="1"/>
  <c r="P44" i="1" s="1"/>
  <c r="AE44" i="1"/>
  <c r="AF44" i="1"/>
  <c r="AG44" i="1"/>
  <c r="AH44" i="1"/>
  <c r="AI44" i="1"/>
  <c r="AJ44" i="1"/>
  <c r="CX44" i="1" s="1"/>
  <c r="W44" i="1" s="1"/>
  <c r="CQ44" i="1"/>
  <c r="CR44" i="1"/>
  <c r="CS44" i="1"/>
  <c r="CT44" i="1"/>
  <c r="CU44" i="1"/>
  <c r="T44" i="1" s="1"/>
  <c r="CV44" i="1"/>
  <c r="U44" i="1" s="1"/>
  <c r="CW44" i="1"/>
  <c r="GL44" i="1"/>
  <c r="GO44" i="1"/>
  <c r="GP44" i="1"/>
  <c r="GV44" i="1"/>
  <c r="HC44" i="1"/>
  <c r="GX44" i="1" s="1"/>
  <c r="P45" i="1"/>
  <c r="S45" i="1"/>
  <c r="U45" i="1"/>
  <c r="AC45" i="1"/>
  <c r="CQ45" i="1" s="1"/>
  <c r="AD45" i="1"/>
  <c r="AB45" i="1" s="1"/>
  <c r="AE45" i="1"/>
  <c r="R45" i="1" s="1"/>
  <c r="AF45" i="1"/>
  <c r="CT45" i="1" s="1"/>
  <c r="AG45" i="1"/>
  <c r="CU45" i="1" s="1"/>
  <c r="T45" i="1" s="1"/>
  <c r="AH45" i="1"/>
  <c r="CV45" i="1" s="1"/>
  <c r="AI45" i="1"/>
  <c r="CW45" i="1" s="1"/>
  <c r="V45" i="1" s="1"/>
  <c r="AJ45" i="1"/>
  <c r="CS45" i="1"/>
  <c r="CX45" i="1"/>
  <c r="W45" i="1" s="1"/>
  <c r="GK45" i="1"/>
  <c r="GL45" i="1"/>
  <c r="GO45" i="1"/>
  <c r="GP45" i="1"/>
  <c r="GV45" i="1"/>
  <c r="GX45" i="1"/>
  <c r="HC45" i="1"/>
  <c r="V46" i="1"/>
  <c r="AC46" i="1"/>
  <c r="P46" i="1" s="1"/>
  <c r="AE46" i="1"/>
  <c r="AF46" i="1"/>
  <c r="S46" i="1" s="1"/>
  <c r="AG46" i="1"/>
  <c r="CU46" i="1" s="1"/>
  <c r="T46" i="1" s="1"/>
  <c r="AH46" i="1"/>
  <c r="CV46" i="1" s="1"/>
  <c r="U46" i="1" s="1"/>
  <c r="AI46" i="1"/>
  <c r="AJ46" i="1"/>
  <c r="CX46" i="1" s="1"/>
  <c r="W46" i="1" s="1"/>
  <c r="CR46" i="1"/>
  <c r="CS46" i="1"/>
  <c r="CW46" i="1"/>
  <c r="GL46" i="1"/>
  <c r="GO46" i="1"/>
  <c r="GP46" i="1"/>
  <c r="GV46" i="1"/>
  <c r="HC46" i="1" s="1"/>
  <c r="GX46" i="1" s="1"/>
  <c r="I47" i="1"/>
  <c r="T47" i="1"/>
  <c r="AC47" i="1"/>
  <c r="P47" i="1" s="1"/>
  <c r="AD47" i="1"/>
  <c r="AE47" i="1"/>
  <c r="R47" i="1" s="1"/>
  <c r="GK47" i="1" s="1"/>
  <c r="AF47" i="1"/>
  <c r="AG47" i="1"/>
  <c r="CU47" i="1" s="1"/>
  <c r="AH47" i="1"/>
  <c r="AI47" i="1"/>
  <c r="AJ47" i="1"/>
  <c r="CX47" i="1" s="1"/>
  <c r="W47" i="1" s="1"/>
  <c r="CS47" i="1"/>
  <c r="CV47" i="1"/>
  <c r="U47" i="1" s="1"/>
  <c r="CW47" i="1"/>
  <c r="V47" i="1" s="1"/>
  <c r="GL47" i="1"/>
  <c r="GO47" i="1"/>
  <c r="GP47" i="1"/>
  <c r="GV47" i="1"/>
  <c r="HC47" i="1"/>
  <c r="GX47" i="1" s="1"/>
  <c r="I48" i="1"/>
  <c r="K48" i="1"/>
  <c r="P48" i="1"/>
  <c r="Q48" i="1"/>
  <c r="S48" i="1"/>
  <c r="CY48" i="1" s="1"/>
  <c r="X48" i="1" s="1"/>
  <c r="T48" i="1"/>
  <c r="U48" i="1"/>
  <c r="AC48" i="1"/>
  <c r="AE48" i="1"/>
  <c r="AD48" i="1" s="1"/>
  <c r="AB48" i="1" s="1"/>
  <c r="AF48" i="1"/>
  <c r="AG48" i="1"/>
  <c r="AH48" i="1"/>
  <c r="CV48" i="1" s="1"/>
  <c r="AI48" i="1"/>
  <c r="AJ48" i="1"/>
  <c r="CX48" i="1" s="1"/>
  <c r="W48" i="1" s="1"/>
  <c r="CQ48" i="1"/>
  <c r="CR48" i="1"/>
  <c r="CS48" i="1"/>
  <c r="CT48" i="1"/>
  <c r="CU48" i="1"/>
  <c r="CW48" i="1"/>
  <c r="V48" i="1" s="1"/>
  <c r="GL48" i="1"/>
  <c r="GO48" i="1"/>
  <c r="GP48" i="1"/>
  <c r="GV48" i="1"/>
  <c r="HC48" i="1" s="1"/>
  <c r="GX48" i="1" s="1"/>
  <c r="I49" i="1"/>
  <c r="K49" i="1"/>
  <c r="P49" i="1"/>
  <c r="Q49" i="1"/>
  <c r="R49" i="1"/>
  <c r="GK49" i="1" s="1"/>
  <c r="S49" i="1"/>
  <c r="CZ49" i="1" s="1"/>
  <c r="Y49" i="1" s="1"/>
  <c r="AC49" i="1"/>
  <c r="CQ49" i="1" s="1"/>
  <c r="AD49" i="1"/>
  <c r="AB49" i="1" s="1"/>
  <c r="AE49" i="1"/>
  <c r="AF49" i="1"/>
  <c r="AG49" i="1"/>
  <c r="AH49" i="1"/>
  <c r="CV49" i="1" s="1"/>
  <c r="U49" i="1" s="1"/>
  <c r="AI49" i="1"/>
  <c r="CW49" i="1" s="1"/>
  <c r="V49" i="1" s="1"/>
  <c r="AJ49" i="1"/>
  <c r="CP49" i="1"/>
  <c r="O49" i="1" s="1"/>
  <c r="CR49" i="1"/>
  <c r="CS49" i="1"/>
  <c r="CT49" i="1"/>
  <c r="CU49" i="1"/>
  <c r="T49" i="1" s="1"/>
  <c r="CX49" i="1"/>
  <c r="W49" i="1" s="1"/>
  <c r="GL49" i="1"/>
  <c r="GO49" i="1"/>
  <c r="GP49" i="1"/>
  <c r="GV49" i="1"/>
  <c r="GX49" i="1"/>
  <c r="HC49" i="1"/>
  <c r="AC50" i="1"/>
  <c r="AE50" i="1"/>
  <c r="AF50" i="1"/>
  <c r="CT50" i="1" s="1"/>
  <c r="AG50" i="1"/>
  <c r="AH50" i="1"/>
  <c r="CV50" i="1" s="1"/>
  <c r="U50" i="1" s="1"/>
  <c r="AI50" i="1"/>
  <c r="AJ50" i="1"/>
  <c r="CU50" i="1"/>
  <c r="T50" i="1" s="1"/>
  <c r="CW50" i="1"/>
  <c r="V50" i="1" s="1"/>
  <c r="CX50" i="1"/>
  <c r="W50" i="1" s="1"/>
  <c r="GL50" i="1"/>
  <c r="GO50" i="1"/>
  <c r="GP50" i="1"/>
  <c r="GV50" i="1"/>
  <c r="HC50" i="1"/>
  <c r="GX50" i="1" s="1"/>
  <c r="S51" i="1"/>
  <c r="X51" i="1"/>
  <c r="Y51" i="1"/>
  <c r="AC51" i="1"/>
  <c r="CQ51" i="1" s="1"/>
  <c r="AD51" i="1"/>
  <c r="AB51" i="1" s="1"/>
  <c r="AE51" i="1"/>
  <c r="Q51" i="1" s="1"/>
  <c r="AF51" i="1"/>
  <c r="AG51" i="1"/>
  <c r="AH51" i="1"/>
  <c r="AI51" i="1"/>
  <c r="AJ51" i="1"/>
  <c r="CS51" i="1"/>
  <c r="CT51" i="1"/>
  <c r="CU51" i="1"/>
  <c r="T51" i="1" s="1"/>
  <c r="CV51" i="1"/>
  <c r="U51" i="1" s="1"/>
  <c r="CW51" i="1"/>
  <c r="V51" i="1" s="1"/>
  <c r="CX51" i="1"/>
  <c r="W51" i="1" s="1"/>
  <c r="CY51" i="1"/>
  <c r="CZ51" i="1"/>
  <c r="GL51" i="1"/>
  <c r="GO51" i="1"/>
  <c r="GP51" i="1"/>
  <c r="GV51" i="1"/>
  <c r="HC51" i="1"/>
  <c r="GX51" i="1" s="1"/>
  <c r="Q52" i="1"/>
  <c r="CP52" i="1" s="1"/>
  <c r="O52" i="1" s="1"/>
  <c r="R52" i="1"/>
  <c r="GK52" i="1" s="1"/>
  <c r="S52" i="1"/>
  <c r="AC52" i="1"/>
  <c r="P52" i="1" s="1"/>
  <c r="AE52" i="1"/>
  <c r="AD52" i="1" s="1"/>
  <c r="AB52" i="1" s="1"/>
  <c r="AF52" i="1"/>
  <c r="CT52" i="1" s="1"/>
  <c r="AG52" i="1"/>
  <c r="AH52" i="1"/>
  <c r="CV52" i="1" s="1"/>
  <c r="U52" i="1" s="1"/>
  <c r="AI52" i="1"/>
  <c r="CW52" i="1" s="1"/>
  <c r="V52" i="1" s="1"/>
  <c r="AJ52" i="1"/>
  <c r="CQ52" i="1"/>
  <c r="CR52" i="1"/>
  <c r="CS52" i="1"/>
  <c r="CU52" i="1"/>
  <c r="T52" i="1" s="1"/>
  <c r="CX52" i="1"/>
  <c r="W52" i="1" s="1"/>
  <c r="GL52" i="1"/>
  <c r="GO52" i="1"/>
  <c r="GP52" i="1"/>
  <c r="GV52" i="1"/>
  <c r="GX52" i="1"/>
  <c r="HC52" i="1"/>
  <c r="I53" i="1"/>
  <c r="AC53" i="1"/>
  <c r="AE53" i="1"/>
  <c r="AF53" i="1"/>
  <c r="S53" i="1" s="1"/>
  <c r="CZ53" i="1" s="1"/>
  <c r="Y53" i="1" s="1"/>
  <c r="AG53" i="1"/>
  <c r="CU53" i="1" s="1"/>
  <c r="T53" i="1" s="1"/>
  <c r="AH53" i="1"/>
  <c r="AI53" i="1"/>
  <c r="CW53" i="1" s="1"/>
  <c r="V53" i="1" s="1"/>
  <c r="AJ53" i="1"/>
  <c r="CT53" i="1"/>
  <c r="CV53" i="1"/>
  <c r="U53" i="1" s="1"/>
  <c r="CX53" i="1"/>
  <c r="W53" i="1" s="1"/>
  <c r="GL53" i="1"/>
  <c r="GO53" i="1"/>
  <c r="GP53" i="1"/>
  <c r="GV53" i="1"/>
  <c r="HC53" i="1" s="1"/>
  <c r="GX53" i="1" s="1"/>
  <c r="I54" i="1"/>
  <c r="Q54" i="1"/>
  <c r="S54" i="1"/>
  <c r="T54" i="1"/>
  <c r="AC54" i="1"/>
  <c r="AD54" i="1"/>
  <c r="AE54" i="1"/>
  <c r="CR54" i="1" s="1"/>
  <c r="AF54" i="1"/>
  <c r="AG54" i="1"/>
  <c r="CU54" i="1" s="1"/>
  <c r="AH54" i="1"/>
  <c r="AI54" i="1"/>
  <c r="CW54" i="1" s="1"/>
  <c r="V54" i="1" s="1"/>
  <c r="AJ54" i="1"/>
  <c r="CS54" i="1"/>
  <c r="CT54" i="1"/>
  <c r="CV54" i="1"/>
  <c r="U54" i="1" s="1"/>
  <c r="CX54" i="1"/>
  <c r="W54" i="1" s="1"/>
  <c r="CY54" i="1"/>
  <c r="X54" i="1" s="1"/>
  <c r="CZ54" i="1"/>
  <c r="Y54" i="1" s="1"/>
  <c r="GL54" i="1"/>
  <c r="GO54" i="1"/>
  <c r="GP54" i="1"/>
  <c r="GV54" i="1"/>
  <c r="HC54" i="1"/>
  <c r="GX54" i="1" s="1"/>
  <c r="P55" i="1"/>
  <c r="CP55" i="1" s="1"/>
  <c r="O55" i="1" s="1"/>
  <c r="Q55" i="1"/>
  <c r="V55" i="1"/>
  <c r="W55" i="1"/>
  <c r="AC55" i="1"/>
  <c r="AB55" i="1" s="1"/>
  <c r="AD55" i="1"/>
  <c r="AE55" i="1"/>
  <c r="R55" i="1" s="1"/>
  <c r="AF55" i="1"/>
  <c r="S55" i="1" s="1"/>
  <c r="AG55" i="1"/>
  <c r="AH55" i="1"/>
  <c r="AI55" i="1"/>
  <c r="CW55" i="1" s="1"/>
  <c r="AJ55" i="1"/>
  <c r="CQ55" i="1"/>
  <c r="CR55" i="1"/>
  <c r="CS55" i="1"/>
  <c r="CT55" i="1"/>
  <c r="CU55" i="1"/>
  <c r="T55" i="1" s="1"/>
  <c r="CV55" i="1"/>
  <c r="U55" i="1" s="1"/>
  <c r="CX55" i="1"/>
  <c r="GK55" i="1"/>
  <c r="GL55" i="1"/>
  <c r="GO55" i="1"/>
  <c r="GP55" i="1"/>
  <c r="GV55" i="1"/>
  <c r="HC55" i="1"/>
  <c r="GX55" i="1" s="1"/>
  <c r="P56" i="1"/>
  <c r="AC56" i="1"/>
  <c r="AD56" i="1"/>
  <c r="AE56" i="1"/>
  <c r="AF56" i="1"/>
  <c r="S56" i="1" s="1"/>
  <c r="CZ56" i="1" s="1"/>
  <c r="Y56" i="1" s="1"/>
  <c r="AG56" i="1"/>
  <c r="CU56" i="1" s="1"/>
  <c r="T56" i="1" s="1"/>
  <c r="AH56" i="1"/>
  <c r="CV56" i="1" s="1"/>
  <c r="U56" i="1" s="1"/>
  <c r="AI56" i="1"/>
  <c r="CW56" i="1" s="1"/>
  <c r="V56" i="1" s="1"/>
  <c r="AJ56" i="1"/>
  <c r="CX56" i="1" s="1"/>
  <c r="W56" i="1" s="1"/>
  <c r="CQ56" i="1"/>
  <c r="CT56" i="1"/>
  <c r="GL56" i="1"/>
  <c r="GO56" i="1"/>
  <c r="GP56" i="1"/>
  <c r="GV56" i="1"/>
  <c r="HC56" i="1" s="1"/>
  <c r="GX56" i="1" s="1"/>
  <c r="Q57" i="1"/>
  <c r="V57" i="1"/>
  <c r="AC57" i="1"/>
  <c r="AD57" i="1"/>
  <c r="AE57" i="1"/>
  <c r="R57" i="1" s="1"/>
  <c r="AF57" i="1"/>
  <c r="S57" i="1" s="1"/>
  <c r="CZ57" i="1" s="1"/>
  <c r="Y57" i="1" s="1"/>
  <c r="AG57" i="1"/>
  <c r="AH57" i="1"/>
  <c r="CV57" i="1" s="1"/>
  <c r="U57" i="1" s="1"/>
  <c r="AI57" i="1"/>
  <c r="AJ57" i="1"/>
  <c r="CR57" i="1"/>
  <c r="CS57" i="1"/>
  <c r="CT57" i="1"/>
  <c r="CU57" i="1"/>
  <c r="T57" i="1" s="1"/>
  <c r="CW57" i="1"/>
  <c r="CX57" i="1"/>
  <c r="W57" i="1" s="1"/>
  <c r="GK57" i="1"/>
  <c r="GL57" i="1"/>
  <c r="GO57" i="1"/>
  <c r="GP57" i="1"/>
  <c r="GV57" i="1"/>
  <c r="HC57" i="1"/>
  <c r="GX57" i="1" s="1"/>
  <c r="I58" i="1"/>
  <c r="Q58" i="1" s="1"/>
  <c r="K58" i="1"/>
  <c r="AC58" i="1"/>
  <c r="AE58" i="1"/>
  <c r="AD58" i="1" s="1"/>
  <c r="AF58" i="1"/>
  <c r="AG58" i="1"/>
  <c r="CU58" i="1" s="1"/>
  <c r="T58" i="1" s="1"/>
  <c r="AH58" i="1"/>
  <c r="CV58" i="1" s="1"/>
  <c r="U58" i="1" s="1"/>
  <c r="AI58" i="1"/>
  <c r="CW58" i="1" s="1"/>
  <c r="V58" i="1" s="1"/>
  <c r="AJ58" i="1"/>
  <c r="CX58" i="1" s="1"/>
  <c r="W58" i="1" s="1"/>
  <c r="CR58" i="1"/>
  <c r="CS58" i="1"/>
  <c r="CT58" i="1"/>
  <c r="GL58" i="1"/>
  <c r="GO58" i="1"/>
  <c r="GP58" i="1"/>
  <c r="GV58" i="1"/>
  <c r="HC58" i="1"/>
  <c r="AC59" i="1"/>
  <c r="AD59" i="1"/>
  <c r="AE59" i="1"/>
  <c r="AF59" i="1"/>
  <c r="AG59" i="1"/>
  <c r="AH59" i="1"/>
  <c r="CV59" i="1" s="1"/>
  <c r="AI59" i="1"/>
  <c r="CW59" i="1" s="1"/>
  <c r="AJ59" i="1"/>
  <c r="CX59" i="1" s="1"/>
  <c r="CQ59" i="1"/>
  <c r="CT59" i="1"/>
  <c r="CU59" i="1"/>
  <c r="GL59" i="1"/>
  <c r="GO59" i="1"/>
  <c r="GP59" i="1"/>
  <c r="GV59" i="1"/>
  <c r="HC59" i="1" s="1"/>
  <c r="P60" i="1"/>
  <c r="Q60" i="1"/>
  <c r="S60" i="1"/>
  <c r="CY60" i="1" s="1"/>
  <c r="X60" i="1" s="1"/>
  <c r="U60" i="1"/>
  <c r="AC60" i="1"/>
  <c r="AB60" i="1" s="1"/>
  <c r="AD60" i="1"/>
  <c r="AE60" i="1"/>
  <c r="R60" i="1" s="1"/>
  <c r="AF60" i="1"/>
  <c r="CT60" i="1" s="1"/>
  <c r="AG60" i="1"/>
  <c r="CU60" i="1" s="1"/>
  <c r="T60" i="1" s="1"/>
  <c r="AH60" i="1"/>
  <c r="AI60" i="1"/>
  <c r="CW60" i="1" s="1"/>
  <c r="V60" i="1" s="1"/>
  <c r="AJ60" i="1"/>
  <c r="CQ60" i="1"/>
  <c r="CR60" i="1"/>
  <c r="CS60" i="1"/>
  <c r="CV60" i="1"/>
  <c r="CX60" i="1"/>
  <c r="W60" i="1" s="1"/>
  <c r="GK60" i="1"/>
  <c r="GL60" i="1"/>
  <c r="GO60" i="1"/>
  <c r="GP60" i="1"/>
  <c r="GV60" i="1"/>
  <c r="HC60" i="1"/>
  <c r="GX60" i="1" s="1"/>
  <c r="I61" i="1"/>
  <c r="S61" i="1"/>
  <c r="AC61" i="1"/>
  <c r="CQ61" i="1" s="1"/>
  <c r="AD61" i="1"/>
  <c r="AE61" i="1"/>
  <c r="Q61" i="1" s="1"/>
  <c r="AF61" i="1"/>
  <c r="AG61" i="1"/>
  <c r="CU61" i="1" s="1"/>
  <c r="T61" i="1" s="1"/>
  <c r="AH61" i="1"/>
  <c r="CV61" i="1" s="1"/>
  <c r="U61" i="1" s="1"/>
  <c r="AI61" i="1"/>
  <c r="CW61" i="1" s="1"/>
  <c r="V61" i="1" s="1"/>
  <c r="AJ61" i="1"/>
  <c r="CS61" i="1"/>
  <c r="CT61" i="1"/>
  <c r="CX61" i="1"/>
  <c r="W61" i="1" s="1"/>
  <c r="CY61" i="1"/>
  <c r="X61" i="1" s="1"/>
  <c r="CZ61" i="1"/>
  <c r="Y61" i="1" s="1"/>
  <c r="GL61" i="1"/>
  <c r="GO61" i="1"/>
  <c r="GP61" i="1"/>
  <c r="GV61" i="1"/>
  <c r="GX61" i="1"/>
  <c r="HC61" i="1"/>
  <c r="I62" i="1"/>
  <c r="Q62" i="1"/>
  <c r="R62" i="1"/>
  <c r="GK62" i="1" s="1"/>
  <c r="AC62" i="1"/>
  <c r="AD62" i="1"/>
  <c r="AE62" i="1"/>
  <c r="CR62" i="1" s="1"/>
  <c r="AF62" i="1"/>
  <c r="S62" i="1" s="1"/>
  <c r="CY62" i="1" s="1"/>
  <c r="X62" i="1" s="1"/>
  <c r="AG62" i="1"/>
  <c r="CU62" i="1" s="1"/>
  <c r="T62" i="1" s="1"/>
  <c r="AH62" i="1"/>
  <c r="AI62" i="1"/>
  <c r="AJ62" i="1"/>
  <c r="CS62" i="1"/>
  <c r="CV62" i="1"/>
  <c r="U62" i="1" s="1"/>
  <c r="CW62" i="1"/>
  <c r="V62" i="1" s="1"/>
  <c r="CX62" i="1"/>
  <c r="W62" i="1" s="1"/>
  <c r="GL62" i="1"/>
  <c r="GO62" i="1"/>
  <c r="GP62" i="1"/>
  <c r="GV62" i="1"/>
  <c r="HC62" i="1" s="1"/>
  <c r="GX62" i="1" s="1"/>
  <c r="I63" i="1"/>
  <c r="K63" i="1"/>
  <c r="P63" i="1"/>
  <c r="S63" i="1"/>
  <c r="CY63" i="1" s="1"/>
  <c r="X63" i="1" s="1"/>
  <c r="T63" i="1"/>
  <c r="AC63" i="1"/>
  <c r="AD63" i="1"/>
  <c r="AB63" i="1" s="1"/>
  <c r="AE63" i="1"/>
  <c r="CS63" i="1" s="1"/>
  <c r="AF63" i="1"/>
  <c r="AG63" i="1"/>
  <c r="CU63" i="1" s="1"/>
  <c r="AH63" i="1"/>
  <c r="CV63" i="1" s="1"/>
  <c r="U63" i="1" s="1"/>
  <c r="AI63" i="1"/>
  <c r="AJ63" i="1"/>
  <c r="CX63" i="1" s="1"/>
  <c r="W63" i="1" s="1"/>
  <c r="CQ63" i="1"/>
  <c r="CR63" i="1"/>
  <c r="CT63" i="1"/>
  <c r="CW63" i="1"/>
  <c r="V63" i="1" s="1"/>
  <c r="CZ63" i="1"/>
  <c r="Y63" i="1" s="1"/>
  <c r="GL63" i="1"/>
  <c r="GO63" i="1"/>
  <c r="GP63" i="1"/>
  <c r="GV63" i="1"/>
  <c r="HC63" i="1" s="1"/>
  <c r="GX63" i="1" s="1"/>
  <c r="I64" i="1"/>
  <c r="Q64" i="1" s="1"/>
  <c r="S64" i="1"/>
  <c r="CZ64" i="1" s="1"/>
  <c r="Y64" i="1" s="1"/>
  <c r="AC64" i="1"/>
  <c r="P64" i="1" s="1"/>
  <c r="CP64" i="1" s="1"/>
  <c r="O64" i="1" s="1"/>
  <c r="AD64" i="1"/>
  <c r="AE64" i="1"/>
  <c r="AF64" i="1"/>
  <c r="AG64" i="1"/>
  <c r="AH64" i="1"/>
  <c r="CV64" i="1" s="1"/>
  <c r="U64" i="1" s="1"/>
  <c r="AI64" i="1"/>
  <c r="AJ64" i="1"/>
  <c r="CR64" i="1"/>
  <c r="CS64" i="1"/>
  <c r="CT64" i="1"/>
  <c r="CU64" i="1"/>
  <c r="T64" i="1" s="1"/>
  <c r="CW64" i="1"/>
  <c r="V64" i="1" s="1"/>
  <c r="CX64" i="1"/>
  <c r="W64" i="1" s="1"/>
  <c r="CY64" i="1"/>
  <c r="X64" i="1" s="1"/>
  <c r="GL64" i="1"/>
  <c r="GO64" i="1"/>
  <c r="GP64" i="1"/>
  <c r="GV64" i="1"/>
  <c r="HC64" i="1"/>
  <c r="GX64" i="1" s="1"/>
  <c r="I65" i="1"/>
  <c r="Q65" i="1" s="1"/>
  <c r="S65" i="1"/>
  <c r="CZ65" i="1" s="1"/>
  <c r="Y65" i="1" s="1"/>
  <c r="U65" i="1"/>
  <c r="AC65" i="1"/>
  <c r="CQ65" i="1" s="1"/>
  <c r="AE65" i="1"/>
  <c r="AD65" i="1" s="1"/>
  <c r="AF65" i="1"/>
  <c r="AG65" i="1"/>
  <c r="AH65" i="1"/>
  <c r="CV65" i="1" s="1"/>
  <c r="AI65" i="1"/>
  <c r="CW65" i="1" s="1"/>
  <c r="V65" i="1" s="1"/>
  <c r="AJ65" i="1"/>
  <c r="CS65" i="1"/>
  <c r="CT65" i="1"/>
  <c r="CU65" i="1"/>
  <c r="T65" i="1" s="1"/>
  <c r="CX65" i="1"/>
  <c r="W65" i="1" s="1"/>
  <c r="GL65" i="1"/>
  <c r="GO65" i="1"/>
  <c r="GP65" i="1"/>
  <c r="GV65" i="1"/>
  <c r="HC65" i="1"/>
  <c r="GX65" i="1" s="1"/>
  <c r="I66" i="1"/>
  <c r="I67" i="1" s="1"/>
  <c r="K66" i="1"/>
  <c r="R66" i="1"/>
  <c r="GK66" i="1" s="1"/>
  <c r="S66" i="1"/>
  <c r="CY66" i="1" s="1"/>
  <c r="X66" i="1" s="1"/>
  <c r="T66" i="1"/>
  <c r="V66" i="1"/>
  <c r="AC66" i="1"/>
  <c r="AD66" i="1"/>
  <c r="AE66" i="1"/>
  <c r="AF66" i="1"/>
  <c r="AG66" i="1"/>
  <c r="AH66" i="1"/>
  <c r="CV66" i="1" s="1"/>
  <c r="U66" i="1" s="1"/>
  <c r="AI66" i="1"/>
  <c r="CW66" i="1" s="1"/>
  <c r="AJ66" i="1"/>
  <c r="CX66" i="1" s="1"/>
  <c r="W66" i="1" s="1"/>
  <c r="CQ66" i="1"/>
  <c r="CR66" i="1"/>
  <c r="CS66" i="1"/>
  <c r="CT66" i="1"/>
  <c r="CU66" i="1"/>
  <c r="GL66" i="1"/>
  <c r="GO66" i="1"/>
  <c r="GP66" i="1"/>
  <c r="GV66" i="1"/>
  <c r="HC66" i="1"/>
  <c r="GX66" i="1" s="1"/>
  <c r="P67" i="1"/>
  <c r="AC67" i="1"/>
  <c r="AD67" i="1"/>
  <c r="AB67" i="1" s="1"/>
  <c r="AE67" i="1"/>
  <c r="CS67" i="1" s="1"/>
  <c r="AF67" i="1"/>
  <c r="S67" i="1" s="1"/>
  <c r="AG67" i="1"/>
  <c r="CU67" i="1" s="1"/>
  <c r="T67" i="1" s="1"/>
  <c r="AH67" i="1"/>
  <c r="AI67" i="1"/>
  <c r="AJ67" i="1"/>
  <c r="CX67" i="1" s="1"/>
  <c r="W67" i="1" s="1"/>
  <c r="CQ67" i="1"/>
  <c r="CV67" i="1"/>
  <c r="U67" i="1" s="1"/>
  <c r="CW67" i="1"/>
  <c r="GL67" i="1"/>
  <c r="GO67" i="1"/>
  <c r="GP67" i="1"/>
  <c r="GV67" i="1"/>
  <c r="HC67" i="1" s="1"/>
  <c r="GX67" i="1" s="1"/>
  <c r="I68" i="1"/>
  <c r="Q68" i="1" s="1"/>
  <c r="AC68" i="1"/>
  <c r="AD68" i="1"/>
  <c r="AE68" i="1"/>
  <c r="AF68" i="1"/>
  <c r="S68" i="1" s="1"/>
  <c r="AG68" i="1"/>
  <c r="CU68" i="1" s="1"/>
  <c r="T68" i="1" s="1"/>
  <c r="AH68" i="1"/>
  <c r="CV68" i="1" s="1"/>
  <c r="U68" i="1" s="1"/>
  <c r="AI68" i="1"/>
  <c r="AJ68" i="1"/>
  <c r="CQ68" i="1"/>
  <c r="CR68" i="1"/>
  <c r="CS68" i="1"/>
  <c r="CW68" i="1"/>
  <c r="V68" i="1" s="1"/>
  <c r="CX68" i="1"/>
  <c r="W68" i="1" s="1"/>
  <c r="GL68" i="1"/>
  <c r="GO68" i="1"/>
  <c r="GP68" i="1"/>
  <c r="GV68" i="1"/>
  <c r="HC68" i="1"/>
  <c r="GX68" i="1" s="1"/>
  <c r="I69" i="1"/>
  <c r="Q69" i="1" s="1"/>
  <c r="K69" i="1"/>
  <c r="P69" i="1"/>
  <c r="R69" i="1"/>
  <c r="U69" i="1"/>
  <c r="AB69" i="1"/>
  <c r="AC69" i="1"/>
  <c r="AD69" i="1"/>
  <c r="AE69" i="1"/>
  <c r="CR69" i="1" s="1"/>
  <c r="AF69" i="1"/>
  <c r="AG69" i="1"/>
  <c r="CU69" i="1" s="1"/>
  <c r="T69" i="1" s="1"/>
  <c r="AH69" i="1"/>
  <c r="AI69" i="1"/>
  <c r="AJ69" i="1"/>
  <c r="CQ69" i="1"/>
  <c r="CS69" i="1"/>
  <c r="CT69" i="1"/>
  <c r="CV69" i="1"/>
  <c r="CW69" i="1"/>
  <c r="V69" i="1" s="1"/>
  <c r="CX69" i="1"/>
  <c r="W69" i="1" s="1"/>
  <c r="GK69" i="1"/>
  <c r="GL69" i="1"/>
  <c r="GO69" i="1"/>
  <c r="GP69" i="1"/>
  <c r="GV69" i="1"/>
  <c r="HC69" i="1"/>
  <c r="GX69" i="1" s="1"/>
  <c r="AC70" i="1"/>
  <c r="AD70" i="1"/>
  <c r="AE70" i="1"/>
  <c r="AF70" i="1"/>
  <c r="AG70" i="1"/>
  <c r="AH70" i="1"/>
  <c r="AI70" i="1"/>
  <c r="CW70" i="1" s="1"/>
  <c r="AJ70" i="1"/>
  <c r="CX70" i="1" s="1"/>
  <c r="CR70" i="1"/>
  <c r="CS70" i="1"/>
  <c r="CT70" i="1"/>
  <c r="CU70" i="1"/>
  <c r="CV70" i="1"/>
  <c r="GL70" i="1"/>
  <c r="GO70" i="1"/>
  <c r="GP70" i="1"/>
  <c r="GV70" i="1"/>
  <c r="HC70" i="1" s="1"/>
  <c r="I71" i="1"/>
  <c r="K71" i="1"/>
  <c r="Q71" i="1"/>
  <c r="R71" i="1"/>
  <c r="GK71" i="1" s="1"/>
  <c r="S71" i="1"/>
  <c r="CY71" i="1" s="1"/>
  <c r="X71" i="1" s="1"/>
  <c r="AC71" i="1"/>
  <c r="P71" i="1" s="1"/>
  <c r="AE71" i="1"/>
  <c r="AF71" i="1"/>
  <c r="CT71" i="1" s="1"/>
  <c r="AG71" i="1"/>
  <c r="CU71" i="1" s="1"/>
  <c r="T71" i="1" s="1"/>
  <c r="AH71" i="1"/>
  <c r="CV71" i="1" s="1"/>
  <c r="U71" i="1" s="1"/>
  <c r="AI71" i="1"/>
  <c r="CW71" i="1" s="1"/>
  <c r="V71" i="1" s="1"/>
  <c r="AJ71" i="1"/>
  <c r="CX71" i="1" s="1"/>
  <c r="W71" i="1" s="1"/>
  <c r="CQ71" i="1"/>
  <c r="CS71" i="1"/>
  <c r="GL71" i="1"/>
  <c r="GO71" i="1"/>
  <c r="GP71" i="1"/>
  <c r="GV71" i="1"/>
  <c r="HC71" i="1"/>
  <c r="GX71" i="1" s="1"/>
  <c r="I72" i="1"/>
  <c r="Q72" i="1" s="1"/>
  <c r="AB72" i="1"/>
  <c r="AC72" i="1"/>
  <c r="CQ72" i="1" s="1"/>
  <c r="AE72" i="1"/>
  <c r="AD72" i="1" s="1"/>
  <c r="AF72" i="1"/>
  <c r="AG72" i="1"/>
  <c r="CU72" i="1" s="1"/>
  <c r="T72" i="1" s="1"/>
  <c r="AH72" i="1"/>
  <c r="CV72" i="1" s="1"/>
  <c r="U72" i="1" s="1"/>
  <c r="AI72" i="1"/>
  <c r="CW72" i="1" s="1"/>
  <c r="V72" i="1" s="1"/>
  <c r="AJ72" i="1"/>
  <c r="CX72" i="1"/>
  <c r="W72" i="1" s="1"/>
  <c r="GL72" i="1"/>
  <c r="GO72" i="1"/>
  <c r="GP72" i="1"/>
  <c r="GV72" i="1"/>
  <c r="HC72" i="1" s="1"/>
  <c r="GX72" i="1" s="1"/>
  <c r="I73" i="1"/>
  <c r="T73" i="1"/>
  <c r="U73" i="1"/>
  <c r="W73" i="1"/>
  <c r="AC73" i="1"/>
  <c r="AD73" i="1"/>
  <c r="AE73" i="1"/>
  <c r="Q73" i="1" s="1"/>
  <c r="AF73" i="1"/>
  <c r="AG73" i="1"/>
  <c r="AH73" i="1"/>
  <c r="AI73" i="1"/>
  <c r="CW73" i="1" s="1"/>
  <c r="V73" i="1" s="1"/>
  <c r="AJ73" i="1"/>
  <c r="CS73" i="1"/>
  <c r="CT73" i="1"/>
  <c r="CU73" i="1"/>
  <c r="CV73" i="1"/>
  <c r="CX73" i="1"/>
  <c r="GL73" i="1"/>
  <c r="GO73" i="1"/>
  <c r="GP73" i="1"/>
  <c r="GV73" i="1"/>
  <c r="HC73" i="1" s="1"/>
  <c r="GX73" i="1" s="1"/>
  <c r="I74" i="1"/>
  <c r="Q74" i="1" s="1"/>
  <c r="V74" i="1"/>
  <c r="AC74" i="1"/>
  <c r="P74" i="1" s="1"/>
  <c r="AE74" i="1"/>
  <c r="AD74" i="1" s="1"/>
  <c r="AB74" i="1" s="1"/>
  <c r="AF74" i="1"/>
  <c r="AG74" i="1"/>
  <c r="CU74" i="1" s="1"/>
  <c r="T74" i="1" s="1"/>
  <c r="AH74" i="1"/>
  <c r="CV74" i="1" s="1"/>
  <c r="U74" i="1" s="1"/>
  <c r="AI74" i="1"/>
  <c r="AJ74" i="1"/>
  <c r="CX74" i="1" s="1"/>
  <c r="W74" i="1" s="1"/>
  <c r="CQ74" i="1"/>
  <c r="CR74" i="1"/>
  <c r="CS74" i="1"/>
  <c r="CT74" i="1"/>
  <c r="CW74" i="1"/>
  <c r="GL74" i="1"/>
  <c r="GO74" i="1"/>
  <c r="GP74" i="1"/>
  <c r="GV74" i="1"/>
  <c r="GX74" i="1"/>
  <c r="HC74" i="1"/>
  <c r="P76" i="1"/>
  <c r="AC76" i="1"/>
  <c r="AD76" i="1"/>
  <c r="AE76" i="1"/>
  <c r="Q76" i="1" s="1"/>
  <c r="AF76" i="1"/>
  <c r="S76" i="1" s="1"/>
  <c r="AG76" i="1"/>
  <c r="CU76" i="1" s="1"/>
  <c r="T76" i="1" s="1"/>
  <c r="AH76" i="1"/>
  <c r="CV76" i="1" s="1"/>
  <c r="U76" i="1" s="1"/>
  <c r="AI76" i="1"/>
  <c r="AJ76" i="1"/>
  <c r="CQ76" i="1"/>
  <c r="CW76" i="1"/>
  <c r="V76" i="1" s="1"/>
  <c r="CX76" i="1"/>
  <c r="W76" i="1" s="1"/>
  <c r="GL76" i="1"/>
  <c r="GO76" i="1"/>
  <c r="GP76" i="1"/>
  <c r="GV76" i="1"/>
  <c r="GX76" i="1"/>
  <c r="HC76" i="1"/>
  <c r="R77" i="1"/>
  <c r="S77" i="1"/>
  <c r="CY77" i="1" s="1"/>
  <c r="X77" i="1" s="1"/>
  <c r="AC77" i="1"/>
  <c r="P77" i="1" s="1"/>
  <c r="CP77" i="1" s="1"/>
  <c r="O77" i="1" s="1"/>
  <c r="AE77" i="1"/>
  <c r="Q77" i="1" s="1"/>
  <c r="AF77" i="1"/>
  <c r="AG77" i="1"/>
  <c r="AH77" i="1"/>
  <c r="AI77" i="1"/>
  <c r="AJ77" i="1"/>
  <c r="CQ77" i="1"/>
  <c r="CR77" i="1"/>
  <c r="CS77" i="1"/>
  <c r="CT77" i="1"/>
  <c r="CU77" i="1"/>
  <c r="T77" i="1" s="1"/>
  <c r="CV77" i="1"/>
  <c r="U77" i="1" s="1"/>
  <c r="CW77" i="1"/>
  <c r="V77" i="1" s="1"/>
  <c r="CX77" i="1"/>
  <c r="W77" i="1" s="1"/>
  <c r="GK77" i="1"/>
  <c r="GL77" i="1"/>
  <c r="GO77" i="1"/>
  <c r="GP77" i="1"/>
  <c r="GV77" i="1"/>
  <c r="HC77" i="1" s="1"/>
  <c r="GX77" i="1" s="1"/>
  <c r="Q78" i="1"/>
  <c r="S78" i="1"/>
  <c r="CY78" i="1" s="1"/>
  <c r="X78" i="1" s="1"/>
  <c r="T78" i="1"/>
  <c r="AC78" i="1"/>
  <c r="AE78" i="1"/>
  <c r="CS78" i="1" s="1"/>
  <c r="AF78" i="1"/>
  <c r="CT78" i="1" s="1"/>
  <c r="AG78" i="1"/>
  <c r="AH78" i="1"/>
  <c r="CV78" i="1" s="1"/>
  <c r="U78" i="1" s="1"/>
  <c r="AI78" i="1"/>
  <c r="CW78" i="1" s="1"/>
  <c r="V78" i="1" s="1"/>
  <c r="AJ78" i="1"/>
  <c r="CX78" i="1" s="1"/>
  <c r="W78" i="1" s="1"/>
  <c r="CQ78" i="1"/>
  <c r="CU78" i="1"/>
  <c r="GL78" i="1"/>
  <c r="GO78" i="1"/>
  <c r="GP78" i="1"/>
  <c r="GV78" i="1"/>
  <c r="HC78" i="1" s="1"/>
  <c r="GX78" i="1" s="1"/>
  <c r="U79" i="1"/>
  <c r="W79" i="1"/>
  <c r="AC79" i="1"/>
  <c r="P79" i="1" s="1"/>
  <c r="CP79" i="1" s="1"/>
  <c r="O79" i="1" s="1"/>
  <c r="AD79" i="1"/>
  <c r="Q79" i="1" s="1"/>
  <c r="AE79" i="1"/>
  <c r="R79" i="1" s="1"/>
  <c r="GK79" i="1" s="1"/>
  <c r="AF79" i="1"/>
  <c r="S79" i="1" s="1"/>
  <c r="AG79" i="1"/>
  <c r="AH79" i="1"/>
  <c r="AI79" i="1"/>
  <c r="AJ79" i="1"/>
  <c r="CU79" i="1"/>
  <c r="T79" i="1" s="1"/>
  <c r="CV79" i="1"/>
  <c r="CW79" i="1"/>
  <c r="V79" i="1" s="1"/>
  <c r="CX79" i="1"/>
  <c r="GL79" i="1"/>
  <c r="GO79" i="1"/>
  <c r="GP79" i="1"/>
  <c r="GV79" i="1"/>
  <c r="HC79" i="1"/>
  <c r="GX79" i="1" s="1"/>
  <c r="I80" i="1"/>
  <c r="K80" i="1"/>
  <c r="Q80" i="1"/>
  <c r="S80" i="1"/>
  <c r="CY80" i="1" s="1"/>
  <c r="X80" i="1" s="1"/>
  <c r="V80" i="1"/>
  <c r="AC80" i="1"/>
  <c r="P80" i="1" s="1"/>
  <c r="CP80" i="1" s="1"/>
  <c r="O80" i="1" s="1"/>
  <c r="AE80" i="1"/>
  <c r="AD80" i="1" s="1"/>
  <c r="AB80" i="1" s="1"/>
  <c r="AF80" i="1"/>
  <c r="AG80" i="1"/>
  <c r="CU80" i="1" s="1"/>
  <c r="T80" i="1" s="1"/>
  <c r="AH80" i="1"/>
  <c r="CV80" i="1" s="1"/>
  <c r="U80" i="1" s="1"/>
  <c r="AI80" i="1"/>
  <c r="AJ80" i="1"/>
  <c r="CX80" i="1" s="1"/>
  <c r="W80" i="1" s="1"/>
  <c r="CQ80" i="1"/>
  <c r="CR80" i="1"/>
  <c r="CS80" i="1"/>
  <c r="CT80" i="1"/>
  <c r="CW80" i="1"/>
  <c r="GL80" i="1"/>
  <c r="GO80" i="1"/>
  <c r="GP80" i="1"/>
  <c r="GV80" i="1"/>
  <c r="HC80" i="1"/>
  <c r="GX80" i="1" s="1"/>
  <c r="I81" i="1"/>
  <c r="Q81" i="1" s="1"/>
  <c r="K81" i="1"/>
  <c r="U81" i="1"/>
  <c r="AC81" i="1"/>
  <c r="P81" i="1" s="1"/>
  <c r="AD81" i="1"/>
  <c r="AB81" i="1" s="1"/>
  <c r="AE81" i="1"/>
  <c r="R81" i="1" s="1"/>
  <c r="GK81" i="1" s="1"/>
  <c r="AF81" i="1"/>
  <c r="AG81" i="1"/>
  <c r="AH81" i="1"/>
  <c r="AI81" i="1"/>
  <c r="AJ81" i="1"/>
  <c r="CR81" i="1"/>
  <c r="CT81" i="1"/>
  <c r="CU81" i="1"/>
  <c r="T81" i="1" s="1"/>
  <c r="CV81" i="1"/>
  <c r="CW81" i="1"/>
  <c r="V81" i="1" s="1"/>
  <c r="CX81" i="1"/>
  <c r="W81" i="1" s="1"/>
  <c r="GL81" i="1"/>
  <c r="GO81" i="1"/>
  <c r="GP81" i="1"/>
  <c r="GV81" i="1"/>
  <c r="GX81" i="1"/>
  <c r="HC81" i="1"/>
  <c r="P82" i="1"/>
  <c r="R82" i="1"/>
  <c r="GK82" i="1" s="1"/>
  <c r="S82" i="1"/>
  <c r="CY82" i="1" s="1"/>
  <c r="X82" i="1" s="1"/>
  <c r="T82" i="1"/>
  <c r="AC82" i="1"/>
  <c r="AE82" i="1"/>
  <c r="CS82" i="1" s="1"/>
  <c r="AF82" i="1"/>
  <c r="CT82" i="1" s="1"/>
  <c r="AG82" i="1"/>
  <c r="AH82" i="1"/>
  <c r="CV82" i="1" s="1"/>
  <c r="U82" i="1" s="1"/>
  <c r="AI82" i="1"/>
  <c r="CW82" i="1" s="1"/>
  <c r="V82" i="1" s="1"/>
  <c r="AJ82" i="1"/>
  <c r="CX82" i="1" s="1"/>
  <c r="W82" i="1" s="1"/>
  <c r="CQ82" i="1"/>
  <c r="CU82" i="1"/>
  <c r="CZ82" i="1"/>
  <c r="Y82" i="1" s="1"/>
  <c r="GL82" i="1"/>
  <c r="GO82" i="1"/>
  <c r="GP82" i="1"/>
  <c r="GV82" i="1"/>
  <c r="HC82" i="1" s="1"/>
  <c r="GX82" i="1" s="1"/>
  <c r="I83" i="1"/>
  <c r="K83" i="1"/>
  <c r="Q83" i="1"/>
  <c r="R83" i="1"/>
  <c r="S83" i="1"/>
  <c r="CY83" i="1" s="1"/>
  <c r="X83" i="1" s="1"/>
  <c r="AC83" i="1"/>
  <c r="P83" i="1" s="1"/>
  <c r="CP83" i="1" s="1"/>
  <c r="O83" i="1" s="1"/>
  <c r="AE83" i="1"/>
  <c r="AD83" i="1" s="1"/>
  <c r="AB83" i="1" s="1"/>
  <c r="AF83" i="1"/>
  <c r="AG83" i="1"/>
  <c r="AH83" i="1"/>
  <c r="AI83" i="1"/>
  <c r="AJ83" i="1"/>
  <c r="CR83" i="1"/>
  <c r="CS83" i="1"/>
  <c r="CT83" i="1"/>
  <c r="CU83" i="1"/>
  <c r="T83" i="1" s="1"/>
  <c r="CV83" i="1"/>
  <c r="U83" i="1" s="1"/>
  <c r="CW83" i="1"/>
  <c r="V83" i="1" s="1"/>
  <c r="CX83" i="1"/>
  <c r="W83" i="1" s="1"/>
  <c r="GK83" i="1"/>
  <c r="GL83" i="1"/>
  <c r="GO83" i="1"/>
  <c r="GP83" i="1"/>
  <c r="GV83" i="1"/>
  <c r="HC83" i="1" s="1"/>
  <c r="GX83" i="1" s="1"/>
  <c r="I85" i="1"/>
  <c r="K85" i="1"/>
  <c r="P85" i="1"/>
  <c r="Q85" i="1"/>
  <c r="W85" i="1"/>
  <c r="AC85" i="1"/>
  <c r="AD85" i="1"/>
  <c r="AE85" i="1"/>
  <c r="R85" i="1" s="1"/>
  <c r="GK85" i="1" s="1"/>
  <c r="AF85" i="1"/>
  <c r="S85" i="1" s="1"/>
  <c r="AG85" i="1"/>
  <c r="CU85" i="1" s="1"/>
  <c r="T85" i="1" s="1"/>
  <c r="AH85" i="1"/>
  <c r="CV85" i="1" s="1"/>
  <c r="U85" i="1" s="1"/>
  <c r="AI85" i="1"/>
  <c r="CW85" i="1" s="1"/>
  <c r="V85" i="1" s="1"/>
  <c r="AJ85" i="1"/>
  <c r="CQ85" i="1"/>
  <c r="CX85" i="1"/>
  <c r="GL85" i="1"/>
  <c r="GO85" i="1"/>
  <c r="GP85" i="1"/>
  <c r="GV85" i="1"/>
  <c r="HC85" i="1" s="1"/>
  <c r="GX85" i="1" s="1"/>
  <c r="I86" i="1"/>
  <c r="P86" i="1"/>
  <c r="CP86" i="1" s="1"/>
  <c r="O86" i="1" s="1"/>
  <c r="Q86" i="1"/>
  <c r="S86" i="1"/>
  <c r="CY86" i="1" s="1"/>
  <c r="X86" i="1" s="1"/>
  <c r="W86" i="1"/>
  <c r="AC86" i="1"/>
  <c r="AB86" i="1" s="1"/>
  <c r="AD86" i="1"/>
  <c r="AE86" i="1"/>
  <c r="R86" i="1" s="1"/>
  <c r="GK86" i="1" s="1"/>
  <c r="AF86" i="1"/>
  <c r="AG86" i="1"/>
  <c r="AH86" i="1"/>
  <c r="CV86" i="1" s="1"/>
  <c r="U86" i="1" s="1"/>
  <c r="AI86" i="1"/>
  <c r="CW86" i="1" s="1"/>
  <c r="V86" i="1" s="1"/>
  <c r="AJ86" i="1"/>
  <c r="CQ86" i="1"/>
  <c r="CR86" i="1"/>
  <c r="CS86" i="1"/>
  <c r="CT86" i="1"/>
  <c r="CU86" i="1"/>
  <c r="T86" i="1" s="1"/>
  <c r="CX86" i="1"/>
  <c r="GL86" i="1"/>
  <c r="GO86" i="1"/>
  <c r="GP86" i="1"/>
  <c r="GV86" i="1"/>
  <c r="GX86" i="1"/>
  <c r="HC86" i="1"/>
  <c r="C87" i="1"/>
  <c r="D87" i="1"/>
  <c r="I87" i="1"/>
  <c r="K87" i="1"/>
  <c r="Q87" i="1"/>
  <c r="R87" i="1"/>
  <c r="GK87" i="1" s="1"/>
  <c r="S87" i="1"/>
  <c r="CZ87" i="1" s="1"/>
  <c r="Y87" i="1" s="1"/>
  <c r="T87" i="1"/>
  <c r="AC87" i="1"/>
  <c r="P87" i="1" s="1"/>
  <c r="CP87" i="1" s="1"/>
  <c r="O87" i="1" s="1"/>
  <c r="AD87" i="1"/>
  <c r="AE87" i="1"/>
  <c r="AF87" i="1"/>
  <c r="AG87" i="1"/>
  <c r="AH87" i="1"/>
  <c r="AI87" i="1"/>
  <c r="AJ87" i="1"/>
  <c r="CR87" i="1"/>
  <c r="CS87" i="1"/>
  <c r="CT87" i="1"/>
  <c r="CU87" i="1"/>
  <c r="CV87" i="1"/>
  <c r="U87" i="1" s="1"/>
  <c r="CW87" i="1"/>
  <c r="V87" i="1" s="1"/>
  <c r="CX87" i="1"/>
  <c r="W87" i="1" s="1"/>
  <c r="CY87" i="1"/>
  <c r="X87" i="1" s="1"/>
  <c r="GL87" i="1"/>
  <c r="GO87" i="1"/>
  <c r="GP87" i="1"/>
  <c r="GV87" i="1"/>
  <c r="HC87" i="1" s="1"/>
  <c r="GX87" i="1" s="1"/>
  <c r="P88" i="1"/>
  <c r="Q88" i="1"/>
  <c r="R88" i="1"/>
  <c r="GK88" i="1" s="1"/>
  <c r="S88" i="1"/>
  <c r="CY88" i="1" s="1"/>
  <c r="X88" i="1" s="1"/>
  <c r="AC88" i="1"/>
  <c r="AD88" i="1"/>
  <c r="AB88" i="1" s="1"/>
  <c r="AE88" i="1"/>
  <c r="CR88" i="1" s="1"/>
  <c r="AF88" i="1"/>
  <c r="AG88" i="1"/>
  <c r="CU88" i="1" s="1"/>
  <c r="T88" i="1" s="1"/>
  <c r="AH88" i="1"/>
  <c r="CV88" i="1" s="1"/>
  <c r="U88" i="1" s="1"/>
  <c r="AI88" i="1"/>
  <c r="CW88" i="1" s="1"/>
  <c r="V88" i="1" s="1"/>
  <c r="AJ88" i="1"/>
  <c r="CX88" i="1" s="1"/>
  <c r="W88" i="1" s="1"/>
  <c r="CP88" i="1"/>
  <c r="O88" i="1" s="1"/>
  <c r="CQ88" i="1"/>
  <c r="CT88" i="1"/>
  <c r="GL88" i="1"/>
  <c r="GO88" i="1"/>
  <c r="GP88" i="1"/>
  <c r="GV88" i="1"/>
  <c r="HC88" i="1" s="1"/>
  <c r="GX88" i="1" s="1"/>
  <c r="I89" i="1"/>
  <c r="Q89" i="1" s="1"/>
  <c r="CP89" i="1" s="1"/>
  <c r="O89" i="1" s="1"/>
  <c r="K89" i="1"/>
  <c r="P89" i="1"/>
  <c r="R89" i="1"/>
  <c r="GK89" i="1" s="1"/>
  <c r="S89" i="1"/>
  <c r="CY89" i="1" s="1"/>
  <c r="X89" i="1" s="1"/>
  <c r="AC89" i="1"/>
  <c r="AE89" i="1"/>
  <c r="AD89" i="1" s="1"/>
  <c r="AB89" i="1" s="1"/>
  <c r="AF89" i="1"/>
  <c r="AG89" i="1"/>
  <c r="AH89" i="1"/>
  <c r="AI89" i="1"/>
  <c r="AJ89" i="1"/>
  <c r="CX89" i="1" s="1"/>
  <c r="W89" i="1" s="1"/>
  <c r="CQ89" i="1"/>
  <c r="CR89" i="1"/>
  <c r="CS89" i="1"/>
  <c r="CT89" i="1"/>
  <c r="CU89" i="1"/>
  <c r="T89" i="1" s="1"/>
  <c r="CV89" i="1"/>
  <c r="U89" i="1" s="1"/>
  <c r="CW89" i="1"/>
  <c r="V89" i="1" s="1"/>
  <c r="GL89" i="1"/>
  <c r="GO89" i="1"/>
  <c r="GP89" i="1"/>
  <c r="GV89" i="1"/>
  <c r="GX89" i="1"/>
  <c r="HC89" i="1"/>
  <c r="I90" i="1"/>
  <c r="Q90" i="1" s="1"/>
  <c r="K90" i="1"/>
  <c r="AC90" i="1"/>
  <c r="CQ90" i="1" s="1"/>
  <c r="AE90" i="1"/>
  <c r="R90" i="1" s="1"/>
  <c r="GK90" i="1" s="1"/>
  <c r="AF90" i="1"/>
  <c r="S90" i="1" s="1"/>
  <c r="AG90" i="1"/>
  <c r="CU90" i="1" s="1"/>
  <c r="T90" i="1" s="1"/>
  <c r="AH90" i="1"/>
  <c r="AI90" i="1"/>
  <c r="AJ90" i="1"/>
  <c r="CV90" i="1"/>
  <c r="U90" i="1" s="1"/>
  <c r="CW90" i="1"/>
  <c r="CX90" i="1"/>
  <c r="W90" i="1" s="1"/>
  <c r="GL90" i="1"/>
  <c r="GO90" i="1"/>
  <c r="GP90" i="1"/>
  <c r="GV90" i="1"/>
  <c r="HC90" i="1"/>
  <c r="GX90" i="1" s="1"/>
  <c r="I91" i="1"/>
  <c r="K91" i="1"/>
  <c r="Q91" i="1"/>
  <c r="R91" i="1"/>
  <c r="S91" i="1"/>
  <c r="CY91" i="1" s="1"/>
  <c r="X91" i="1" s="1"/>
  <c r="U91" i="1"/>
  <c r="AC91" i="1"/>
  <c r="AB91" i="1" s="1"/>
  <c r="AD91" i="1"/>
  <c r="AE91" i="1"/>
  <c r="AF91" i="1"/>
  <c r="CT91" i="1" s="1"/>
  <c r="AG91" i="1"/>
  <c r="CU91" i="1" s="1"/>
  <c r="T91" i="1" s="1"/>
  <c r="AH91" i="1"/>
  <c r="AI91" i="1"/>
  <c r="CW91" i="1" s="1"/>
  <c r="V91" i="1" s="1"/>
  <c r="AJ91" i="1"/>
  <c r="CX91" i="1" s="1"/>
  <c r="W91" i="1" s="1"/>
  <c r="CQ91" i="1"/>
  <c r="CR91" i="1"/>
  <c r="CS91" i="1"/>
  <c r="CV91" i="1"/>
  <c r="GK91" i="1"/>
  <c r="GL91" i="1"/>
  <c r="GO91" i="1"/>
  <c r="GP91" i="1"/>
  <c r="GV91" i="1"/>
  <c r="HC91" i="1" s="1"/>
  <c r="GX91" i="1" s="1"/>
  <c r="T92" i="1"/>
  <c r="V92" i="1"/>
  <c r="AC92" i="1"/>
  <c r="P92" i="1" s="1"/>
  <c r="CP92" i="1" s="1"/>
  <c r="O92" i="1" s="1"/>
  <c r="AE92" i="1"/>
  <c r="Q92" i="1" s="1"/>
  <c r="AF92" i="1"/>
  <c r="S92" i="1" s="1"/>
  <c r="AG92" i="1"/>
  <c r="AH92" i="1"/>
  <c r="AI92" i="1"/>
  <c r="AJ92" i="1"/>
  <c r="CT92" i="1"/>
  <c r="CU92" i="1"/>
  <c r="CV92" i="1"/>
  <c r="U92" i="1" s="1"/>
  <c r="CW92" i="1"/>
  <c r="CX92" i="1"/>
  <c r="W92" i="1" s="1"/>
  <c r="GL92" i="1"/>
  <c r="GO92" i="1"/>
  <c r="GP92" i="1"/>
  <c r="GV92" i="1"/>
  <c r="HC92" i="1"/>
  <c r="GX92" i="1" s="1"/>
  <c r="Q93" i="1"/>
  <c r="R93" i="1"/>
  <c r="S93" i="1"/>
  <c r="CY93" i="1" s="1"/>
  <c r="X93" i="1" s="1"/>
  <c r="U93" i="1"/>
  <c r="AC93" i="1"/>
  <c r="AB93" i="1" s="1"/>
  <c r="AD93" i="1"/>
  <c r="AE93" i="1"/>
  <c r="AF93" i="1"/>
  <c r="CT93" i="1" s="1"/>
  <c r="AG93" i="1"/>
  <c r="CU93" i="1" s="1"/>
  <c r="T93" i="1" s="1"/>
  <c r="AH93" i="1"/>
  <c r="AI93" i="1"/>
  <c r="CW93" i="1" s="1"/>
  <c r="V93" i="1" s="1"/>
  <c r="AJ93" i="1"/>
  <c r="CX93" i="1" s="1"/>
  <c r="W93" i="1" s="1"/>
  <c r="CQ93" i="1"/>
  <c r="CR93" i="1"/>
  <c r="CS93" i="1"/>
  <c r="CV93" i="1"/>
  <c r="GK93" i="1"/>
  <c r="GL93" i="1"/>
  <c r="GO93" i="1"/>
  <c r="GP93" i="1"/>
  <c r="GV93" i="1"/>
  <c r="HC93" i="1" s="1"/>
  <c r="GX93" i="1" s="1"/>
  <c r="I95" i="1"/>
  <c r="K95" i="1"/>
  <c r="Q95" i="1"/>
  <c r="R95" i="1"/>
  <c r="GK95" i="1" s="1"/>
  <c r="S95" i="1"/>
  <c r="CZ95" i="1" s="1"/>
  <c r="Y95" i="1" s="1"/>
  <c r="T95" i="1"/>
  <c r="AC95" i="1"/>
  <c r="P95" i="1" s="1"/>
  <c r="CP95" i="1" s="1"/>
  <c r="O95" i="1" s="1"/>
  <c r="AD95" i="1"/>
  <c r="AE95" i="1"/>
  <c r="AF95" i="1"/>
  <c r="AG95" i="1"/>
  <c r="AH95" i="1"/>
  <c r="AI95" i="1"/>
  <c r="AJ95" i="1"/>
  <c r="CR95" i="1"/>
  <c r="CS95" i="1"/>
  <c r="CT95" i="1"/>
  <c r="CU95" i="1"/>
  <c r="CV95" i="1"/>
  <c r="U95" i="1" s="1"/>
  <c r="CW95" i="1"/>
  <c r="V95" i="1" s="1"/>
  <c r="CX95" i="1"/>
  <c r="W95" i="1" s="1"/>
  <c r="CY95" i="1"/>
  <c r="X95" i="1" s="1"/>
  <c r="GL95" i="1"/>
  <c r="GO95" i="1"/>
  <c r="GP95" i="1"/>
  <c r="GV95" i="1"/>
  <c r="HC95" i="1" s="1"/>
  <c r="GX95" i="1" s="1"/>
  <c r="I96" i="1"/>
  <c r="GX96" i="1" s="1"/>
  <c r="K96" i="1"/>
  <c r="Q96" i="1"/>
  <c r="AC96" i="1"/>
  <c r="CQ96" i="1" s="1"/>
  <c r="AE96" i="1"/>
  <c r="CR96" i="1" s="1"/>
  <c r="AF96" i="1"/>
  <c r="S96" i="1" s="1"/>
  <c r="AG96" i="1"/>
  <c r="CU96" i="1" s="1"/>
  <c r="T96" i="1" s="1"/>
  <c r="AH96" i="1"/>
  <c r="CV96" i="1" s="1"/>
  <c r="U96" i="1" s="1"/>
  <c r="AI96" i="1"/>
  <c r="CW96" i="1" s="1"/>
  <c r="V96" i="1" s="1"/>
  <c r="AJ96" i="1"/>
  <c r="CX96" i="1"/>
  <c r="W96" i="1" s="1"/>
  <c r="GL96" i="1"/>
  <c r="GO96" i="1"/>
  <c r="GP96" i="1"/>
  <c r="GV96" i="1"/>
  <c r="HC96" i="1"/>
  <c r="B98" i="1"/>
  <c r="B26" i="1" s="1"/>
  <c r="C98" i="1"/>
  <c r="C26" i="1" s="1"/>
  <c r="D98" i="1"/>
  <c r="D26" i="1" s="1"/>
  <c r="F98" i="1"/>
  <c r="F26" i="1" s="1"/>
  <c r="G98" i="1"/>
  <c r="G26" i="1" s="1"/>
  <c r="AT98" i="1"/>
  <c r="AT26" i="1" s="1"/>
  <c r="AZ98" i="1"/>
  <c r="AZ26" i="1" s="1"/>
  <c r="BX98" i="1"/>
  <c r="BX26" i="1" s="1"/>
  <c r="BY98" i="1"/>
  <c r="BY26" i="1" s="1"/>
  <c r="BZ98" i="1"/>
  <c r="BZ26" i="1" s="1"/>
  <c r="CC98" i="1"/>
  <c r="CC26" i="1" s="1"/>
  <c r="CD98" i="1"/>
  <c r="CD26" i="1" s="1"/>
  <c r="CG98" i="1"/>
  <c r="CG26" i="1" s="1"/>
  <c r="CI98" i="1"/>
  <c r="CI26" i="1" s="1"/>
  <c r="CK98" i="1"/>
  <c r="CK26" i="1" s="1"/>
  <c r="CL98" i="1"/>
  <c r="CM98" i="1"/>
  <c r="CM26" i="1" s="1"/>
  <c r="F116" i="1"/>
  <c r="D128" i="1"/>
  <c r="E130" i="1"/>
  <c r="Z130" i="1"/>
  <c r="AA130" i="1"/>
  <c r="AM130" i="1"/>
  <c r="AN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I133" i="1"/>
  <c r="K133" i="1"/>
  <c r="Q133" i="1"/>
  <c r="R133" i="1"/>
  <c r="S133" i="1"/>
  <c r="T133" i="1"/>
  <c r="U133" i="1"/>
  <c r="V133" i="1"/>
  <c r="AC133" i="1"/>
  <c r="AE133" i="1"/>
  <c r="AD133" i="1" s="1"/>
  <c r="AF133" i="1"/>
  <c r="AG133" i="1"/>
  <c r="AH133" i="1"/>
  <c r="AI133" i="1"/>
  <c r="CW133" i="1" s="1"/>
  <c r="AJ133" i="1"/>
  <c r="CX133" i="1" s="1"/>
  <c r="W133" i="1" s="1"/>
  <c r="CR133" i="1"/>
  <c r="CS133" i="1"/>
  <c r="CT133" i="1"/>
  <c r="CU133" i="1"/>
  <c r="CV133" i="1"/>
  <c r="GK133" i="1"/>
  <c r="GL133" i="1"/>
  <c r="GO133" i="1"/>
  <c r="GP133" i="1"/>
  <c r="GV133" i="1"/>
  <c r="GX133" i="1"/>
  <c r="HC133" i="1"/>
  <c r="I134" i="1"/>
  <c r="Q134" i="1" s="1"/>
  <c r="R134" i="1"/>
  <c r="AC134" i="1"/>
  <c r="AD134" i="1"/>
  <c r="AE134" i="1"/>
  <c r="CS134" i="1" s="1"/>
  <c r="AF134" i="1"/>
  <c r="S134" i="1" s="1"/>
  <c r="CY134" i="1" s="1"/>
  <c r="X134" i="1" s="1"/>
  <c r="AG134" i="1"/>
  <c r="AH134" i="1"/>
  <c r="AI134" i="1"/>
  <c r="AJ134" i="1"/>
  <c r="CX134" i="1" s="1"/>
  <c r="W134" i="1" s="1"/>
  <c r="CR134" i="1"/>
  <c r="CT134" i="1"/>
  <c r="CU134" i="1"/>
  <c r="T134" i="1" s="1"/>
  <c r="CV134" i="1"/>
  <c r="U134" i="1" s="1"/>
  <c r="CW134" i="1"/>
  <c r="V134" i="1" s="1"/>
  <c r="CZ134" i="1"/>
  <c r="Y134" i="1" s="1"/>
  <c r="GK134" i="1"/>
  <c r="GL134" i="1"/>
  <c r="GO134" i="1"/>
  <c r="GP134" i="1"/>
  <c r="GV134" i="1"/>
  <c r="HC134" i="1" s="1"/>
  <c r="GX134" i="1"/>
  <c r="I135" i="1"/>
  <c r="I136" i="1" s="1"/>
  <c r="Q136" i="1" s="1"/>
  <c r="K135" i="1"/>
  <c r="P135" i="1"/>
  <c r="Q135" i="1"/>
  <c r="R135" i="1"/>
  <c r="GK135" i="1" s="1"/>
  <c r="AC135" i="1"/>
  <c r="AE135" i="1"/>
  <c r="AF135" i="1"/>
  <c r="CT135" i="1" s="1"/>
  <c r="AG135" i="1"/>
  <c r="AH135" i="1"/>
  <c r="CV135" i="1" s="1"/>
  <c r="AI135" i="1"/>
  <c r="CW135" i="1" s="1"/>
  <c r="V135" i="1" s="1"/>
  <c r="AJ135" i="1"/>
  <c r="CQ135" i="1"/>
  <c r="CS135" i="1"/>
  <c r="CU135" i="1"/>
  <c r="T135" i="1" s="1"/>
  <c r="CX135" i="1"/>
  <c r="W135" i="1" s="1"/>
  <c r="GL135" i="1"/>
  <c r="GO135" i="1"/>
  <c r="GP135" i="1"/>
  <c r="GV135" i="1"/>
  <c r="HC135" i="1"/>
  <c r="R136" i="1"/>
  <c r="GK136" i="1" s="1"/>
  <c r="V136" i="1"/>
  <c r="AC136" i="1"/>
  <c r="P136" i="1" s="1"/>
  <c r="AD136" i="1"/>
  <c r="AE136" i="1"/>
  <c r="AF136" i="1"/>
  <c r="AG136" i="1"/>
  <c r="CU136" i="1" s="1"/>
  <c r="T136" i="1" s="1"/>
  <c r="AH136" i="1"/>
  <c r="AI136" i="1"/>
  <c r="AJ136" i="1"/>
  <c r="CX136" i="1" s="1"/>
  <c r="W136" i="1" s="1"/>
  <c r="CR136" i="1"/>
  <c r="CS136" i="1"/>
  <c r="CT136" i="1"/>
  <c r="CV136" i="1"/>
  <c r="U136" i="1" s="1"/>
  <c r="CW136" i="1"/>
  <c r="GL136" i="1"/>
  <c r="GO136" i="1"/>
  <c r="GP136" i="1"/>
  <c r="GV136" i="1"/>
  <c r="HC136" i="1"/>
  <c r="GX136" i="1" s="1"/>
  <c r="I137" i="1"/>
  <c r="I138" i="1" s="1"/>
  <c r="K137" i="1"/>
  <c r="P137" i="1"/>
  <c r="R137" i="1"/>
  <c r="AC137" i="1"/>
  <c r="CQ137" i="1" s="1"/>
  <c r="AE137" i="1"/>
  <c r="CS137" i="1" s="1"/>
  <c r="AF137" i="1"/>
  <c r="CT137" i="1" s="1"/>
  <c r="AG137" i="1"/>
  <c r="AH137" i="1"/>
  <c r="CV137" i="1" s="1"/>
  <c r="U137" i="1" s="1"/>
  <c r="AI137" i="1"/>
  <c r="AJ137" i="1"/>
  <c r="CX137" i="1" s="1"/>
  <c r="W137" i="1" s="1"/>
  <c r="CR137" i="1"/>
  <c r="CU137" i="1"/>
  <c r="T137" i="1" s="1"/>
  <c r="CW137" i="1"/>
  <c r="V137" i="1" s="1"/>
  <c r="GK137" i="1"/>
  <c r="GL137" i="1"/>
  <c r="GO137" i="1"/>
  <c r="GP137" i="1"/>
  <c r="GV137" i="1"/>
  <c r="HC137" i="1" s="1"/>
  <c r="GX137" i="1" s="1"/>
  <c r="Q138" i="1"/>
  <c r="R138" i="1"/>
  <c r="GK138" i="1" s="1"/>
  <c r="AC138" i="1"/>
  <c r="P138" i="1" s="1"/>
  <c r="AD138" i="1"/>
  <c r="AB138" i="1" s="1"/>
  <c r="AE138" i="1"/>
  <c r="AF138" i="1"/>
  <c r="S138" i="1" s="1"/>
  <c r="AG138" i="1"/>
  <c r="AH138" i="1"/>
  <c r="AI138" i="1"/>
  <c r="CW138" i="1" s="1"/>
  <c r="V138" i="1" s="1"/>
  <c r="AJ138" i="1"/>
  <c r="CX138" i="1" s="1"/>
  <c r="W138" i="1" s="1"/>
  <c r="CQ138" i="1"/>
  <c r="CR138" i="1"/>
  <c r="CS138" i="1"/>
  <c r="CT138" i="1"/>
  <c r="CU138" i="1"/>
  <c r="T138" i="1" s="1"/>
  <c r="CV138" i="1"/>
  <c r="U138" i="1" s="1"/>
  <c r="GL138" i="1"/>
  <c r="GO138" i="1"/>
  <c r="GP138" i="1"/>
  <c r="GV138" i="1"/>
  <c r="HC138" i="1" s="1"/>
  <c r="GX138" i="1" s="1"/>
  <c r="I139" i="1"/>
  <c r="Q139" i="1" s="1"/>
  <c r="K139" i="1"/>
  <c r="R139" i="1"/>
  <c r="AC139" i="1"/>
  <c r="AE139" i="1"/>
  <c r="CS139" i="1" s="1"/>
  <c r="AF139" i="1"/>
  <c r="S139" i="1" s="1"/>
  <c r="CY139" i="1" s="1"/>
  <c r="X139" i="1" s="1"/>
  <c r="AG139" i="1"/>
  <c r="CU139" i="1" s="1"/>
  <c r="T139" i="1" s="1"/>
  <c r="AH139" i="1"/>
  <c r="CV139" i="1" s="1"/>
  <c r="U139" i="1" s="1"/>
  <c r="AI139" i="1"/>
  <c r="AJ139" i="1"/>
  <c r="CX139" i="1" s="1"/>
  <c r="W139" i="1" s="1"/>
  <c r="CQ139" i="1"/>
  <c r="CR139" i="1"/>
  <c r="CW139" i="1"/>
  <c r="GL139" i="1"/>
  <c r="GO139" i="1"/>
  <c r="GP139" i="1"/>
  <c r="GV139" i="1"/>
  <c r="HC139" i="1" s="1"/>
  <c r="I140" i="1"/>
  <c r="AC140" i="1"/>
  <c r="AD140" i="1"/>
  <c r="AE140" i="1"/>
  <c r="AF140" i="1"/>
  <c r="AG140" i="1"/>
  <c r="AH140" i="1"/>
  <c r="AI140" i="1"/>
  <c r="AJ140" i="1"/>
  <c r="CQ140" i="1"/>
  <c r="CR140" i="1"/>
  <c r="CS140" i="1"/>
  <c r="CU140" i="1"/>
  <c r="CV140" i="1"/>
  <c r="CW140" i="1"/>
  <c r="CX140" i="1"/>
  <c r="GL140" i="1"/>
  <c r="BZ144" i="1" s="1"/>
  <c r="GO140" i="1"/>
  <c r="GP140" i="1"/>
  <c r="GV140" i="1"/>
  <c r="HC140" i="1"/>
  <c r="I141" i="1"/>
  <c r="K141" i="1"/>
  <c r="P141" i="1"/>
  <c r="Q141" i="1"/>
  <c r="V141" i="1"/>
  <c r="AC141" i="1"/>
  <c r="AD141" i="1"/>
  <c r="AB141" i="1" s="1"/>
  <c r="AE141" i="1"/>
  <c r="R141" i="1" s="1"/>
  <c r="GK141" i="1" s="1"/>
  <c r="AF141" i="1"/>
  <c r="S141" i="1" s="1"/>
  <c r="CY141" i="1" s="1"/>
  <c r="X141" i="1" s="1"/>
  <c r="AG141" i="1"/>
  <c r="CU141" i="1" s="1"/>
  <c r="T141" i="1" s="1"/>
  <c r="AH141" i="1"/>
  <c r="CV141" i="1" s="1"/>
  <c r="U141" i="1" s="1"/>
  <c r="AI141" i="1"/>
  <c r="AJ141" i="1"/>
  <c r="CX141" i="1" s="1"/>
  <c r="W141" i="1" s="1"/>
  <c r="CQ141" i="1"/>
  <c r="CS141" i="1"/>
  <c r="CT141" i="1"/>
  <c r="CW141" i="1"/>
  <c r="CZ141" i="1"/>
  <c r="Y141" i="1" s="1"/>
  <c r="GL141" i="1"/>
  <c r="GO141" i="1"/>
  <c r="GP141" i="1"/>
  <c r="GV141" i="1"/>
  <c r="HC141" i="1"/>
  <c r="GX141" i="1" s="1"/>
  <c r="I142" i="1"/>
  <c r="AC142" i="1"/>
  <c r="P142" i="1" s="1"/>
  <c r="AE142" i="1"/>
  <c r="R142" i="1" s="1"/>
  <c r="GK142" i="1" s="1"/>
  <c r="AF142" i="1"/>
  <c r="AG142" i="1"/>
  <c r="AH142" i="1"/>
  <c r="AI142" i="1"/>
  <c r="AJ142" i="1"/>
  <c r="CQ142" i="1"/>
  <c r="CU142" i="1"/>
  <c r="CV142" i="1"/>
  <c r="CW142" i="1"/>
  <c r="CX142" i="1"/>
  <c r="GL142" i="1"/>
  <c r="GO142" i="1"/>
  <c r="GP142" i="1"/>
  <c r="GV142" i="1"/>
  <c r="HC142" i="1" s="1"/>
  <c r="GX142" i="1" s="1"/>
  <c r="B144" i="1"/>
  <c r="B130" i="1" s="1"/>
  <c r="C144" i="1"/>
  <c r="C130" i="1" s="1"/>
  <c r="D144" i="1"/>
  <c r="D130" i="1" s="1"/>
  <c r="F144" i="1"/>
  <c r="F130" i="1" s="1"/>
  <c r="G144" i="1"/>
  <c r="G130" i="1" s="1"/>
  <c r="BX144" i="1"/>
  <c r="BX130" i="1" s="1"/>
  <c r="BY144" i="1"/>
  <c r="AP144" i="1" s="1"/>
  <c r="CC144" i="1"/>
  <c r="CC130" i="1" s="1"/>
  <c r="CD144" i="1"/>
  <c r="CD130" i="1" s="1"/>
  <c r="CK144" i="1"/>
  <c r="CK130" i="1" s="1"/>
  <c r="CL144" i="1"/>
  <c r="CL130" i="1" s="1"/>
  <c r="CM144" i="1"/>
  <c r="CM130" i="1" s="1"/>
  <c r="D174" i="1"/>
  <c r="B176" i="1"/>
  <c r="E176" i="1"/>
  <c r="Z176" i="1"/>
  <c r="AA176" i="1"/>
  <c r="AM176" i="1"/>
  <c r="AN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P178" i="1"/>
  <c r="Q178" i="1"/>
  <c r="R178" i="1"/>
  <c r="GK178" i="1" s="1"/>
  <c r="S178" i="1"/>
  <c r="CY178" i="1" s="1"/>
  <c r="X178" i="1" s="1"/>
  <c r="AC178" i="1"/>
  <c r="AD178" i="1"/>
  <c r="AB178" i="1" s="1"/>
  <c r="AE178" i="1"/>
  <c r="AF178" i="1"/>
  <c r="CT178" i="1" s="1"/>
  <c r="AG178" i="1"/>
  <c r="CU178" i="1" s="1"/>
  <c r="T178" i="1" s="1"/>
  <c r="AH178" i="1"/>
  <c r="AI178" i="1"/>
  <c r="CW178" i="1" s="1"/>
  <c r="V178" i="1" s="1"/>
  <c r="AJ178" i="1"/>
  <c r="CX178" i="1" s="1"/>
  <c r="W178" i="1" s="1"/>
  <c r="CP178" i="1"/>
  <c r="O178" i="1" s="1"/>
  <c r="CQ178" i="1"/>
  <c r="CR178" i="1"/>
  <c r="CS178" i="1"/>
  <c r="CV178" i="1"/>
  <c r="U178" i="1" s="1"/>
  <c r="GL178" i="1"/>
  <c r="GN178" i="1"/>
  <c r="GP178" i="1"/>
  <c r="GV178" i="1"/>
  <c r="GX178" i="1"/>
  <c r="HC178" i="1"/>
  <c r="Q179" i="1"/>
  <c r="T179" i="1"/>
  <c r="AC179" i="1"/>
  <c r="CQ179" i="1" s="1"/>
  <c r="AE179" i="1"/>
  <c r="R179" i="1" s="1"/>
  <c r="GK179" i="1" s="1"/>
  <c r="AF179" i="1"/>
  <c r="S179" i="1" s="1"/>
  <c r="AG179" i="1"/>
  <c r="AH179" i="1"/>
  <c r="CV179" i="1" s="1"/>
  <c r="U179" i="1" s="1"/>
  <c r="AI179" i="1"/>
  <c r="CW179" i="1" s="1"/>
  <c r="V179" i="1" s="1"/>
  <c r="AJ179" i="1"/>
  <c r="CT179" i="1"/>
  <c r="CU179" i="1"/>
  <c r="CX179" i="1"/>
  <c r="W179" i="1" s="1"/>
  <c r="GL179" i="1"/>
  <c r="GO179" i="1"/>
  <c r="GP179" i="1"/>
  <c r="GV179" i="1"/>
  <c r="HC179" i="1" s="1"/>
  <c r="GX179" i="1" s="1"/>
  <c r="I180" i="1"/>
  <c r="K180" i="1"/>
  <c r="P180" i="1"/>
  <c r="Q180" i="1"/>
  <c r="CP180" i="1" s="1"/>
  <c r="O180" i="1" s="1"/>
  <c r="S180" i="1"/>
  <c r="CY180" i="1" s="1"/>
  <c r="X180" i="1" s="1"/>
  <c r="W180" i="1"/>
  <c r="AC180" i="1"/>
  <c r="AE180" i="1"/>
  <c r="AD180" i="1" s="1"/>
  <c r="AB180" i="1" s="1"/>
  <c r="AF180" i="1"/>
  <c r="AG180" i="1"/>
  <c r="CU180" i="1" s="1"/>
  <c r="T180" i="1" s="1"/>
  <c r="AH180" i="1"/>
  <c r="CV180" i="1" s="1"/>
  <c r="U180" i="1" s="1"/>
  <c r="AI180" i="1"/>
  <c r="CW180" i="1" s="1"/>
  <c r="V180" i="1" s="1"/>
  <c r="AJ180" i="1"/>
  <c r="CX180" i="1" s="1"/>
  <c r="CQ180" i="1"/>
  <c r="CT180" i="1"/>
  <c r="GL180" i="1"/>
  <c r="GN180" i="1"/>
  <c r="GP180" i="1"/>
  <c r="GV180" i="1"/>
  <c r="HC180" i="1"/>
  <c r="GX180" i="1" s="1"/>
  <c r="I181" i="1"/>
  <c r="K181" i="1"/>
  <c r="AC181" i="1"/>
  <c r="AE181" i="1"/>
  <c r="AF181" i="1"/>
  <c r="AG181" i="1"/>
  <c r="AH181" i="1"/>
  <c r="AI181" i="1"/>
  <c r="AJ181" i="1"/>
  <c r="CQ181" i="1"/>
  <c r="CT181" i="1"/>
  <c r="CU181" i="1"/>
  <c r="T181" i="1" s="1"/>
  <c r="CV181" i="1"/>
  <c r="CW181" i="1"/>
  <c r="CX181" i="1"/>
  <c r="GL181" i="1"/>
  <c r="GN181" i="1"/>
  <c r="GP181" i="1"/>
  <c r="GV181" i="1"/>
  <c r="HC181" i="1"/>
  <c r="GX181" i="1" s="1"/>
  <c r="I182" i="1"/>
  <c r="V182" i="1" s="1"/>
  <c r="K182" i="1"/>
  <c r="S182" i="1"/>
  <c r="CY182" i="1" s="1"/>
  <c r="X182" i="1" s="1"/>
  <c r="AC182" i="1"/>
  <c r="CQ182" i="1" s="1"/>
  <c r="AE182" i="1"/>
  <c r="CR182" i="1" s="1"/>
  <c r="AF182" i="1"/>
  <c r="CT182" i="1" s="1"/>
  <c r="AG182" i="1"/>
  <c r="CU182" i="1" s="1"/>
  <c r="T182" i="1" s="1"/>
  <c r="AH182" i="1"/>
  <c r="AI182" i="1"/>
  <c r="AJ182" i="1"/>
  <c r="CX182" i="1" s="1"/>
  <c r="W182" i="1" s="1"/>
  <c r="CV182" i="1"/>
  <c r="U182" i="1" s="1"/>
  <c r="CW182" i="1"/>
  <c r="CZ182" i="1"/>
  <c r="Y182" i="1" s="1"/>
  <c r="GL182" i="1"/>
  <c r="GN182" i="1"/>
  <c r="GP182" i="1"/>
  <c r="CD203" i="1" s="1"/>
  <c r="GV182" i="1"/>
  <c r="HC182" i="1"/>
  <c r="GX182" i="1" s="1"/>
  <c r="I183" i="1"/>
  <c r="K183" i="1"/>
  <c r="P183" i="1"/>
  <c r="Q183" i="1"/>
  <c r="R183" i="1"/>
  <c r="GK183" i="1" s="1"/>
  <c r="S183" i="1"/>
  <c r="AC183" i="1"/>
  <c r="AD183" i="1"/>
  <c r="AB183" i="1" s="1"/>
  <c r="AE183" i="1"/>
  <c r="AF183" i="1"/>
  <c r="CT183" i="1" s="1"/>
  <c r="AG183" i="1"/>
  <c r="CU183" i="1" s="1"/>
  <c r="T183" i="1" s="1"/>
  <c r="AH183" i="1"/>
  <c r="AI183" i="1"/>
  <c r="CW183" i="1" s="1"/>
  <c r="V183" i="1" s="1"/>
  <c r="AJ183" i="1"/>
  <c r="CX183" i="1" s="1"/>
  <c r="W183" i="1" s="1"/>
  <c r="CQ183" i="1"/>
  <c r="CR183" i="1"/>
  <c r="CS183" i="1"/>
  <c r="CV183" i="1"/>
  <c r="U183" i="1" s="1"/>
  <c r="GL183" i="1"/>
  <c r="GN183" i="1"/>
  <c r="GP183" i="1"/>
  <c r="GV183" i="1"/>
  <c r="HC183" i="1" s="1"/>
  <c r="GX183" i="1" s="1"/>
  <c r="I184" i="1"/>
  <c r="Q184" i="1" s="1"/>
  <c r="K184" i="1"/>
  <c r="R184" i="1"/>
  <c r="AC184" i="1"/>
  <c r="P184" i="1" s="1"/>
  <c r="CP184" i="1" s="1"/>
  <c r="O184" i="1" s="1"/>
  <c r="AD184" i="1"/>
  <c r="AE184" i="1"/>
  <c r="AF184" i="1"/>
  <c r="S184" i="1" s="1"/>
  <c r="AG184" i="1"/>
  <c r="CU184" i="1" s="1"/>
  <c r="T184" i="1" s="1"/>
  <c r="AH184" i="1"/>
  <c r="AI184" i="1"/>
  <c r="AJ184" i="1"/>
  <c r="CR184" i="1"/>
  <c r="CS184" i="1"/>
  <c r="CT184" i="1"/>
  <c r="CV184" i="1"/>
  <c r="U184" i="1" s="1"/>
  <c r="CW184" i="1"/>
  <c r="V184" i="1" s="1"/>
  <c r="CX184" i="1"/>
  <c r="W184" i="1" s="1"/>
  <c r="GK184" i="1"/>
  <c r="GL184" i="1"/>
  <c r="BZ203" i="1" s="1"/>
  <c r="GN184" i="1"/>
  <c r="GP184" i="1"/>
  <c r="GV184" i="1"/>
  <c r="GX184" i="1"/>
  <c r="HC184" i="1"/>
  <c r="I185" i="1"/>
  <c r="K185" i="1"/>
  <c r="Q185" i="1"/>
  <c r="AC185" i="1"/>
  <c r="AE185" i="1"/>
  <c r="CS185" i="1" s="1"/>
  <c r="AF185" i="1"/>
  <c r="CT185" i="1" s="1"/>
  <c r="AG185" i="1"/>
  <c r="CU185" i="1" s="1"/>
  <c r="T185" i="1" s="1"/>
  <c r="AH185" i="1"/>
  <c r="CV185" i="1" s="1"/>
  <c r="U185" i="1" s="1"/>
  <c r="AI185" i="1"/>
  <c r="CW185" i="1" s="1"/>
  <c r="V185" i="1" s="1"/>
  <c r="AJ185" i="1"/>
  <c r="CR185" i="1"/>
  <c r="CX185" i="1"/>
  <c r="W185" i="1" s="1"/>
  <c r="GL185" i="1"/>
  <c r="GN185" i="1"/>
  <c r="GP185" i="1"/>
  <c r="GV185" i="1"/>
  <c r="HC185" i="1" s="1"/>
  <c r="GX185" i="1" s="1"/>
  <c r="I186" i="1"/>
  <c r="K186" i="1"/>
  <c r="Q186" i="1"/>
  <c r="R186" i="1"/>
  <c r="S186" i="1"/>
  <c r="CY186" i="1" s="1"/>
  <c r="X186" i="1" s="1"/>
  <c r="T186" i="1"/>
  <c r="U186" i="1"/>
  <c r="W186" i="1"/>
  <c r="AC186" i="1"/>
  <c r="AD186" i="1"/>
  <c r="AE186" i="1"/>
  <c r="AF186" i="1"/>
  <c r="AG186" i="1"/>
  <c r="AH186" i="1"/>
  <c r="AI186" i="1"/>
  <c r="CW186" i="1" s="1"/>
  <c r="V186" i="1" s="1"/>
  <c r="AJ186" i="1"/>
  <c r="CR186" i="1"/>
  <c r="CS186" i="1"/>
  <c r="CT186" i="1"/>
  <c r="CU186" i="1"/>
  <c r="CV186" i="1"/>
  <c r="CX186" i="1"/>
  <c r="GK186" i="1"/>
  <c r="GL186" i="1"/>
  <c r="GN186" i="1"/>
  <c r="GP186" i="1"/>
  <c r="GV186" i="1"/>
  <c r="HC186" i="1" s="1"/>
  <c r="GX186" i="1"/>
  <c r="I187" i="1"/>
  <c r="K187" i="1"/>
  <c r="Q187" i="1"/>
  <c r="AC187" i="1"/>
  <c r="AE187" i="1"/>
  <c r="AF187" i="1"/>
  <c r="S187" i="1" s="1"/>
  <c r="CY187" i="1" s="1"/>
  <c r="X187" i="1" s="1"/>
  <c r="AG187" i="1"/>
  <c r="AH187" i="1"/>
  <c r="AI187" i="1"/>
  <c r="CW187" i="1" s="1"/>
  <c r="V187" i="1" s="1"/>
  <c r="AJ187" i="1"/>
  <c r="CT187" i="1"/>
  <c r="CU187" i="1"/>
  <c r="CV187" i="1"/>
  <c r="U187" i="1" s="1"/>
  <c r="CX187" i="1"/>
  <c r="GL187" i="1"/>
  <c r="GN187" i="1"/>
  <c r="GP187" i="1"/>
  <c r="GV187" i="1"/>
  <c r="HC187" i="1"/>
  <c r="I188" i="1"/>
  <c r="K188" i="1"/>
  <c r="P188" i="1"/>
  <c r="CP188" i="1" s="1"/>
  <c r="O188" i="1" s="1"/>
  <c r="Q188" i="1"/>
  <c r="R188" i="1"/>
  <c r="GK188" i="1" s="1"/>
  <c r="T188" i="1"/>
  <c r="AC188" i="1"/>
  <c r="AB188" i="1" s="1"/>
  <c r="AD188" i="1"/>
  <c r="AE188" i="1"/>
  <c r="AF188" i="1"/>
  <c r="S188" i="1" s="1"/>
  <c r="AG188" i="1"/>
  <c r="AH188" i="1"/>
  <c r="CV188" i="1" s="1"/>
  <c r="U188" i="1" s="1"/>
  <c r="AI188" i="1"/>
  <c r="CW188" i="1" s="1"/>
  <c r="V188" i="1" s="1"/>
  <c r="AJ188" i="1"/>
  <c r="CX188" i="1" s="1"/>
  <c r="W188" i="1" s="1"/>
  <c r="CQ188" i="1"/>
  <c r="CR188" i="1"/>
  <c r="CS188" i="1"/>
  <c r="CU188" i="1"/>
  <c r="GL188" i="1"/>
  <c r="GN188" i="1"/>
  <c r="GP188" i="1"/>
  <c r="GV188" i="1"/>
  <c r="HC188" i="1" s="1"/>
  <c r="GX188" i="1" s="1"/>
  <c r="I189" i="1"/>
  <c r="Q189" i="1" s="1"/>
  <c r="K189" i="1"/>
  <c r="W189" i="1"/>
  <c r="AC189" i="1"/>
  <c r="P189" i="1" s="1"/>
  <c r="CP189" i="1" s="1"/>
  <c r="O189" i="1" s="1"/>
  <c r="AE189" i="1"/>
  <c r="R189" i="1" s="1"/>
  <c r="AF189" i="1"/>
  <c r="S189" i="1" s="1"/>
  <c r="AG189" i="1"/>
  <c r="AH189" i="1"/>
  <c r="AI189" i="1"/>
  <c r="AJ189" i="1"/>
  <c r="CQ189" i="1"/>
  <c r="CS189" i="1"/>
  <c r="CT189" i="1"/>
  <c r="CU189" i="1"/>
  <c r="T189" i="1" s="1"/>
  <c r="CV189" i="1"/>
  <c r="CW189" i="1"/>
  <c r="V189" i="1" s="1"/>
  <c r="CX189" i="1"/>
  <c r="GK189" i="1"/>
  <c r="GL189" i="1"/>
  <c r="GN189" i="1"/>
  <c r="GP189" i="1"/>
  <c r="GV189" i="1"/>
  <c r="HC189" i="1" s="1"/>
  <c r="GX189" i="1" s="1"/>
  <c r="I190" i="1"/>
  <c r="P190" i="1" s="1"/>
  <c r="K190" i="1"/>
  <c r="T190" i="1"/>
  <c r="AC190" i="1"/>
  <c r="AE190" i="1"/>
  <c r="AF190" i="1"/>
  <c r="AG190" i="1"/>
  <c r="CU190" i="1" s="1"/>
  <c r="AH190" i="1"/>
  <c r="CV190" i="1" s="1"/>
  <c r="AI190" i="1"/>
  <c r="AJ190" i="1"/>
  <c r="CQ190" i="1"/>
  <c r="CW190" i="1"/>
  <c r="V190" i="1" s="1"/>
  <c r="CX190" i="1"/>
  <c r="GL190" i="1"/>
  <c r="GN190" i="1"/>
  <c r="GP190" i="1"/>
  <c r="GV190" i="1"/>
  <c r="HC190" i="1" s="1"/>
  <c r="GX190" i="1" s="1"/>
  <c r="I191" i="1"/>
  <c r="Q191" i="1" s="1"/>
  <c r="CP191" i="1" s="1"/>
  <c r="O191" i="1" s="1"/>
  <c r="K191" i="1"/>
  <c r="P191" i="1"/>
  <c r="R191" i="1"/>
  <c r="GK191" i="1" s="1"/>
  <c r="S191" i="1"/>
  <c r="T191" i="1"/>
  <c r="AB191" i="1"/>
  <c r="AC191" i="1"/>
  <c r="AE191" i="1"/>
  <c r="AD191" i="1" s="1"/>
  <c r="AF191" i="1"/>
  <c r="AG191" i="1"/>
  <c r="AH191" i="1"/>
  <c r="CV191" i="1" s="1"/>
  <c r="U191" i="1" s="1"/>
  <c r="AI191" i="1"/>
  <c r="AJ191" i="1"/>
  <c r="CX191" i="1" s="1"/>
  <c r="W191" i="1" s="1"/>
  <c r="CQ191" i="1"/>
  <c r="CS191" i="1"/>
  <c r="CT191" i="1"/>
  <c r="CU191" i="1"/>
  <c r="CW191" i="1"/>
  <c r="V191" i="1" s="1"/>
  <c r="GL191" i="1"/>
  <c r="GN191" i="1"/>
  <c r="GP191" i="1"/>
  <c r="GV191" i="1"/>
  <c r="HC191" i="1" s="1"/>
  <c r="GX191" i="1" s="1"/>
  <c r="I192" i="1"/>
  <c r="Q192" i="1" s="1"/>
  <c r="K192" i="1"/>
  <c r="P192" i="1"/>
  <c r="CP192" i="1" s="1"/>
  <c r="O192" i="1" s="1"/>
  <c r="GM192" i="1" s="1"/>
  <c r="GO192" i="1" s="1"/>
  <c r="S192" i="1"/>
  <c r="CZ192" i="1" s="1"/>
  <c r="W192" i="1"/>
  <c r="Y192" i="1"/>
  <c r="AC192" i="1"/>
  <c r="CQ192" i="1" s="1"/>
  <c r="AD192" i="1"/>
  <c r="AB192" i="1" s="1"/>
  <c r="AE192" i="1"/>
  <c r="R192" i="1" s="1"/>
  <c r="GK192" i="1" s="1"/>
  <c r="AF192" i="1"/>
  <c r="AG192" i="1"/>
  <c r="AH192" i="1"/>
  <c r="AI192" i="1"/>
  <c r="AJ192" i="1"/>
  <c r="CS192" i="1"/>
  <c r="CT192" i="1"/>
  <c r="CU192" i="1"/>
  <c r="T192" i="1" s="1"/>
  <c r="CV192" i="1"/>
  <c r="U192" i="1" s="1"/>
  <c r="CW192" i="1"/>
  <c r="V192" i="1" s="1"/>
  <c r="CX192" i="1"/>
  <c r="CY192" i="1"/>
  <c r="X192" i="1" s="1"/>
  <c r="GL192" i="1"/>
  <c r="GN192" i="1"/>
  <c r="GP192" i="1"/>
  <c r="GV192" i="1"/>
  <c r="HC192" i="1"/>
  <c r="GX192" i="1" s="1"/>
  <c r="I193" i="1"/>
  <c r="Q193" i="1" s="1"/>
  <c r="K193" i="1"/>
  <c r="P193" i="1"/>
  <c r="R193" i="1"/>
  <c r="GK193" i="1" s="1"/>
  <c r="V193" i="1"/>
  <c r="AC193" i="1"/>
  <c r="CQ193" i="1" s="1"/>
  <c r="AD193" i="1"/>
  <c r="AE193" i="1"/>
  <c r="CR193" i="1" s="1"/>
  <c r="AF193" i="1"/>
  <c r="AG193" i="1"/>
  <c r="CU193" i="1" s="1"/>
  <c r="T193" i="1" s="1"/>
  <c r="AH193" i="1"/>
  <c r="CV193" i="1" s="1"/>
  <c r="U193" i="1" s="1"/>
  <c r="AI193" i="1"/>
  <c r="CW193" i="1" s="1"/>
  <c r="AJ193" i="1"/>
  <c r="CX193" i="1" s="1"/>
  <c r="W193" i="1" s="1"/>
  <c r="CS193" i="1"/>
  <c r="GL193" i="1"/>
  <c r="GN193" i="1"/>
  <c r="GP193" i="1"/>
  <c r="GV193" i="1"/>
  <c r="HC193" i="1"/>
  <c r="GX193" i="1" s="1"/>
  <c r="I194" i="1"/>
  <c r="K194" i="1"/>
  <c r="Q194" i="1"/>
  <c r="R194" i="1"/>
  <c r="GK194" i="1" s="1"/>
  <c r="S194" i="1"/>
  <c r="CZ194" i="1" s="1"/>
  <c r="Y194" i="1" s="1"/>
  <c r="U194" i="1"/>
  <c r="V194" i="1"/>
  <c r="AC194" i="1"/>
  <c r="P194" i="1" s="1"/>
  <c r="AD194" i="1"/>
  <c r="AE194" i="1"/>
  <c r="AF194" i="1"/>
  <c r="AG194" i="1"/>
  <c r="CU194" i="1" s="1"/>
  <c r="T194" i="1" s="1"/>
  <c r="AH194" i="1"/>
  <c r="AI194" i="1"/>
  <c r="CW194" i="1" s="1"/>
  <c r="AJ194" i="1"/>
  <c r="CX194" i="1" s="1"/>
  <c r="W194" i="1" s="1"/>
  <c r="CP194" i="1"/>
  <c r="O194" i="1" s="1"/>
  <c r="CQ194" i="1"/>
  <c r="CR194" i="1"/>
  <c r="CS194" i="1"/>
  <c r="CT194" i="1"/>
  <c r="CV194" i="1"/>
  <c r="CY194" i="1"/>
  <c r="X194" i="1" s="1"/>
  <c r="GL194" i="1"/>
  <c r="GN194" i="1"/>
  <c r="GP194" i="1"/>
  <c r="GV194" i="1"/>
  <c r="HC194" i="1"/>
  <c r="GX194" i="1" s="1"/>
  <c r="P195" i="1"/>
  <c r="W195" i="1"/>
  <c r="AC195" i="1"/>
  <c r="AD195" i="1"/>
  <c r="AB195" i="1" s="1"/>
  <c r="AE195" i="1"/>
  <c r="AF195" i="1"/>
  <c r="S195" i="1" s="1"/>
  <c r="AG195" i="1"/>
  <c r="CU195" i="1" s="1"/>
  <c r="T195" i="1" s="1"/>
  <c r="AH195" i="1"/>
  <c r="CV195" i="1" s="1"/>
  <c r="U195" i="1" s="1"/>
  <c r="AI195" i="1"/>
  <c r="AJ195" i="1"/>
  <c r="CQ195" i="1"/>
  <c r="CT195" i="1"/>
  <c r="CW195" i="1"/>
  <c r="V195" i="1" s="1"/>
  <c r="CX195" i="1"/>
  <c r="GL195" i="1"/>
  <c r="GN195" i="1"/>
  <c r="GP195" i="1"/>
  <c r="GV195" i="1"/>
  <c r="HC195" i="1" s="1"/>
  <c r="GX195" i="1" s="1"/>
  <c r="I196" i="1"/>
  <c r="Q196" i="1" s="1"/>
  <c r="K196" i="1"/>
  <c r="P196" i="1"/>
  <c r="R196" i="1"/>
  <c r="GK196" i="1" s="1"/>
  <c r="S196" i="1"/>
  <c r="CY196" i="1" s="1"/>
  <c r="X196" i="1" s="1"/>
  <c r="T196" i="1"/>
  <c r="AC196" i="1"/>
  <c r="AE196" i="1"/>
  <c r="AF196" i="1"/>
  <c r="AG196" i="1"/>
  <c r="CU196" i="1" s="1"/>
  <c r="AH196" i="1"/>
  <c r="AI196" i="1"/>
  <c r="AJ196" i="1"/>
  <c r="CX196" i="1" s="1"/>
  <c r="W196" i="1" s="1"/>
  <c r="CQ196" i="1"/>
  <c r="CS196" i="1"/>
  <c r="CT196" i="1"/>
  <c r="CV196" i="1"/>
  <c r="U196" i="1" s="1"/>
  <c r="CW196" i="1"/>
  <c r="V196" i="1" s="1"/>
  <c r="GL196" i="1"/>
  <c r="GN196" i="1"/>
  <c r="GP196" i="1"/>
  <c r="GV196" i="1"/>
  <c r="HC196" i="1"/>
  <c r="GX196" i="1" s="1"/>
  <c r="I197" i="1"/>
  <c r="Q197" i="1" s="1"/>
  <c r="P197" i="1"/>
  <c r="T197" i="1"/>
  <c r="AC197" i="1"/>
  <c r="AE197" i="1"/>
  <c r="AF197" i="1"/>
  <c r="AG197" i="1"/>
  <c r="AH197" i="1"/>
  <c r="AI197" i="1"/>
  <c r="CW197" i="1" s="1"/>
  <c r="V197" i="1" s="1"/>
  <c r="AJ197" i="1"/>
  <c r="CQ197" i="1"/>
  <c r="CS197" i="1"/>
  <c r="CT197" i="1"/>
  <c r="CU197" i="1"/>
  <c r="CV197" i="1"/>
  <c r="U197" i="1" s="1"/>
  <c r="CX197" i="1"/>
  <c r="W197" i="1" s="1"/>
  <c r="GL197" i="1"/>
  <c r="GN197" i="1"/>
  <c r="GP197" i="1"/>
  <c r="GV197" i="1"/>
  <c r="HC197" i="1"/>
  <c r="GX197" i="1" s="1"/>
  <c r="I198" i="1"/>
  <c r="K198" i="1"/>
  <c r="P198" i="1"/>
  <c r="Q198" i="1"/>
  <c r="R198" i="1"/>
  <c r="GK198" i="1" s="1"/>
  <c r="S198" i="1"/>
  <c r="CZ198" i="1" s="1"/>
  <c r="Y198" i="1" s="1"/>
  <c r="V198" i="1"/>
  <c r="AC198" i="1"/>
  <c r="AD198" i="1"/>
  <c r="AB198" i="1" s="1"/>
  <c r="AE198" i="1"/>
  <c r="CR198" i="1" s="1"/>
  <c r="AF198" i="1"/>
  <c r="AG198" i="1"/>
  <c r="CU198" i="1" s="1"/>
  <c r="T198" i="1" s="1"/>
  <c r="AH198" i="1"/>
  <c r="CV198" i="1" s="1"/>
  <c r="U198" i="1" s="1"/>
  <c r="AI198" i="1"/>
  <c r="AJ198" i="1"/>
  <c r="CP198" i="1"/>
  <c r="O198" i="1" s="1"/>
  <c r="CQ198" i="1"/>
  <c r="CS198" i="1"/>
  <c r="CT198" i="1"/>
  <c r="CW198" i="1"/>
  <c r="CX198" i="1"/>
  <c r="W198" i="1" s="1"/>
  <c r="CY198" i="1"/>
  <c r="X198" i="1" s="1"/>
  <c r="GL198" i="1"/>
  <c r="GN198" i="1"/>
  <c r="GP198" i="1"/>
  <c r="GV198" i="1"/>
  <c r="HC198" i="1" s="1"/>
  <c r="GX198" i="1" s="1"/>
  <c r="I199" i="1"/>
  <c r="Q199" i="1" s="1"/>
  <c r="T199" i="1"/>
  <c r="U199" i="1"/>
  <c r="AC199" i="1"/>
  <c r="AE199" i="1"/>
  <c r="AD199" i="1" s="1"/>
  <c r="AB199" i="1" s="1"/>
  <c r="AF199" i="1"/>
  <c r="AG199" i="1"/>
  <c r="AH199" i="1"/>
  <c r="AI199" i="1"/>
  <c r="CW199" i="1" s="1"/>
  <c r="V199" i="1" s="1"/>
  <c r="AJ199" i="1"/>
  <c r="CX199" i="1" s="1"/>
  <c r="W199" i="1" s="1"/>
  <c r="CQ199" i="1"/>
  <c r="CS199" i="1"/>
  <c r="CT199" i="1"/>
  <c r="CU199" i="1"/>
  <c r="CV199" i="1"/>
  <c r="GL199" i="1"/>
  <c r="GN199" i="1"/>
  <c r="GP199" i="1"/>
  <c r="GV199" i="1"/>
  <c r="GX199" i="1"/>
  <c r="HC199" i="1"/>
  <c r="I200" i="1"/>
  <c r="Q200" i="1" s="1"/>
  <c r="K200" i="1"/>
  <c r="W200" i="1"/>
  <c r="AC200" i="1"/>
  <c r="P200" i="1" s="1"/>
  <c r="AE200" i="1"/>
  <c r="AF200" i="1"/>
  <c r="S200" i="1" s="1"/>
  <c r="AG200" i="1"/>
  <c r="CU200" i="1" s="1"/>
  <c r="T200" i="1" s="1"/>
  <c r="AH200" i="1"/>
  <c r="CV200" i="1" s="1"/>
  <c r="U200" i="1" s="1"/>
  <c r="AI200" i="1"/>
  <c r="CW200" i="1" s="1"/>
  <c r="V200" i="1" s="1"/>
  <c r="AJ200" i="1"/>
  <c r="CX200" i="1"/>
  <c r="GL200" i="1"/>
  <c r="GN200" i="1"/>
  <c r="GP200" i="1"/>
  <c r="GV200" i="1"/>
  <c r="HC200" i="1" s="1"/>
  <c r="Q201" i="1"/>
  <c r="R201" i="1"/>
  <c r="GK201" i="1" s="1"/>
  <c r="S201" i="1"/>
  <c r="CZ201" i="1" s="1"/>
  <c r="Y201" i="1" s="1"/>
  <c r="AC201" i="1"/>
  <c r="P201" i="1" s="1"/>
  <c r="CP201" i="1" s="1"/>
  <c r="O201" i="1" s="1"/>
  <c r="AD201" i="1"/>
  <c r="AE201" i="1"/>
  <c r="AF201" i="1"/>
  <c r="AG201" i="1"/>
  <c r="AH201" i="1"/>
  <c r="AI201" i="1"/>
  <c r="AJ201" i="1"/>
  <c r="CR201" i="1"/>
  <c r="CS201" i="1"/>
  <c r="CT201" i="1"/>
  <c r="CU201" i="1"/>
  <c r="T201" i="1" s="1"/>
  <c r="CV201" i="1"/>
  <c r="U201" i="1" s="1"/>
  <c r="CW201" i="1"/>
  <c r="V201" i="1" s="1"/>
  <c r="CX201" i="1"/>
  <c r="W201" i="1" s="1"/>
  <c r="CY201" i="1"/>
  <c r="X201" i="1" s="1"/>
  <c r="GL201" i="1"/>
  <c r="GN201" i="1"/>
  <c r="GP201" i="1"/>
  <c r="GV201" i="1"/>
  <c r="HC201" i="1" s="1"/>
  <c r="GX201" i="1" s="1"/>
  <c r="B203" i="1"/>
  <c r="C203" i="1"/>
  <c r="C176" i="1" s="1"/>
  <c r="D203" i="1"/>
  <c r="D176" i="1" s="1"/>
  <c r="F203" i="1"/>
  <c r="F176" i="1" s="1"/>
  <c r="G203" i="1"/>
  <c r="G176" i="1" s="1"/>
  <c r="AO203" i="1"/>
  <c r="F207" i="1" s="1"/>
  <c r="BC203" i="1"/>
  <c r="BC176" i="1" s="1"/>
  <c r="BX203" i="1"/>
  <c r="BX176" i="1" s="1"/>
  <c r="BY203" i="1"/>
  <c r="BY176" i="1" s="1"/>
  <c r="CK203" i="1"/>
  <c r="CK176" i="1" s="1"/>
  <c r="CL203" i="1"/>
  <c r="CL176" i="1" s="1"/>
  <c r="CM203" i="1"/>
  <c r="CM176" i="1" s="1"/>
  <c r="F219" i="1"/>
  <c r="D233" i="1"/>
  <c r="E235" i="1"/>
  <c r="Z235" i="1"/>
  <c r="AA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Q237" i="1"/>
  <c r="R237" i="1"/>
  <c r="S237" i="1"/>
  <c r="AF241" i="1" s="1"/>
  <c r="AC237" i="1"/>
  <c r="AE237" i="1"/>
  <c r="CS237" i="1" s="1"/>
  <c r="AF237" i="1"/>
  <c r="CT237" i="1" s="1"/>
  <c r="AG237" i="1"/>
  <c r="CU237" i="1" s="1"/>
  <c r="T237" i="1" s="1"/>
  <c r="AH237" i="1"/>
  <c r="CV237" i="1" s="1"/>
  <c r="U237" i="1" s="1"/>
  <c r="AI237" i="1"/>
  <c r="CW237" i="1" s="1"/>
  <c r="V237" i="1" s="1"/>
  <c r="AJ237" i="1"/>
  <c r="CQ237" i="1"/>
  <c r="CR237" i="1"/>
  <c r="CX237" i="1"/>
  <c r="W237" i="1" s="1"/>
  <c r="GL237" i="1"/>
  <c r="GN237" i="1"/>
  <c r="CB241" i="1" s="1"/>
  <c r="GO237" i="1"/>
  <c r="CC241" i="1" s="1"/>
  <c r="GV237" i="1"/>
  <c r="HC237" i="1" s="1"/>
  <c r="GX237" i="1" s="1"/>
  <c r="S238" i="1"/>
  <c r="AC238" i="1"/>
  <c r="P238" i="1" s="1"/>
  <c r="AD238" i="1"/>
  <c r="AE238" i="1"/>
  <c r="Q238" i="1" s="1"/>
  <c r="AF238" i="1"/>
  <c r="AG238" i="1"/>
  <c r="AH238" i="1"/>
  <c r="AI238" i="1"/>
  <c r="AJ238" i="1"/>
  <c r="CT238" i="1"/>
  <c r="CU238" i="1"/>
  <c r="T238" i="1" s="1"/>
  <c r="CV238" i="1"/>
  <c r="U238" i="1" s="1"/>
  <c r="CW238" i="1"/>
  <c r="V238" i="1" s="1"/>
  <c r="CX238" i="1"/>
  <c r="W238" i="1" s="1"/>
  <c r="CY238" i="1"/>
  <c r="X238" i="1" s="1"/>
  <c r="CZ238" i="1"/>
  <c r="Y238" i="1" s="1"/>
  <c r="GL238" i="1"/>
  <c r="GN238" i="1"/>
  <c r="GO238" i="1"/>
  <c r="GV238" i="1"/>
  <c r="HC238" i="1"/>
  <c r="GX238" i="1" s="1"/>
  <c r="Q239" i="1"/>
  <c r="R239" i="1"/>
  <c r="GK239" i="1" s="1"/>
  <c r="S239" i="1"/>
  <c r="CY239" i="1" s="1"/>
  <c r="X239" i="1" s="1"/>
  <c r="AC239" i="1"/>
  <c r="AE239" i="1"/>
  <c r="CS239" i="1" s="1"/>
  <c r="AF239" i="1"/>
  <c r="CT239" i="1" s="1"/>
  <c r="AG239" i="1"/>
  <c r="CU239" i="1" s="1"/>
  <c r="T239" i="1" s="1"/>
  <c r="AH239" i="1"/>
  <c r="CV239" i="1" s="1"/>
  <c r="U239" i="1" s="1"/>
  <c r="AI239" i="1"/>
  <c r="CW239" i="1" s="1"/>
  <c r="V239" i="1" s="1"/>
  <c r="AJ239" i="1"/>
  <c r="CQ239" i="1"/>
  <c r="CR239" i="1"/>
  <c r="CX239" i="1"/>
  <c r="W239" i="1" s="1"/>
  <c r="GL239" i="1"/>
  <c r="GN239" i="1"/>
  <c r="GO239" i="1"/>
  <c r="GV239" i="1"/>
  <c r="HC239" i="1" s="1"/>
  <c r="GX239" i="1" s="1"/>
  <c r="B241" i="1"/>
  <c r="B235" i="1" s="1"/>
  <c r="C241" i="1"/>
  <c r="C235" i="1" s="1"/>
  <c r="D241" i="1"/>
  <c r="D235" i="1" s="1"/>
  <c r="F241" i="1"/>
  <c r="F235" i="1" s="1"/>
  <c r="G241" i="1"/>
  <c r="G235" i="1" s="1"/>
  <c r="BX241" i="1"/>
  <c r="CG241" i="1" s="1"/>
  <c r="BY241" i="1"/>
  <c r="CI241" i="1" s="1"/>
  <c r="BZ241" i="1"/>
  <c r="BZ235" i="1" s="1"/>
  <c r="CK241" i="1"/>
  <c r="CK235" i="1" s="1"/>
  <c r="CL241" i="1"/>
  <c r="CL235" i="1" s="1"/>
  <c r="CM241" i="1"/>
  <c r="CM235" i="1" s="1"/>
  <c r="B271" i="1"/>
  <c r="B22" i="1" s="1"/>
  <c r="C271" i="1"/>
  <c r="C22" i="1" s="1"/>
  <c r="D271" i="1"/>
  <c r="D22" i="1" s="1"/>
  <c r="F271" i="1"/>
  <c r="F22" i="1" s="1"/>
  <c r="G271" i="1"/>
  <c r="G22" i="1" s="1"/>
  <c r="B305" i="1"/>
  <c r="B18" i="1" s="1"/>
  <c r="C305" i="1"/>
  <c r="C18" i="1" s="1"/>
  <c r="D305" i="1"/>
  <c r="D18" i="1" s="1"/>
  <c r="F305" i="1"/>
  <c r="F18" i="1" s="1"/>
  <c r="G305" i="1"/>
  <c r="G18" i="1" s="1"/>
  <c r="F12" i="6"/>
  <c r="G12" i="6"/>
  <c r="I76" i="7" l="1"/>
  <c r="I129" i="7"/>
  <c r="K340" i="7"/>
  <c r="O389" i="7"/>
  <c r="K606" i="7"/>
  <c r="I621" i="7"/>
  <c r="K74" i="7"/>
  <c r="K86" i="7"/>
  <c r="P114" i="7"/>
  <c r="K169" i="7"/>
  <c r="K607" i="7"/>
  <c r="K170" i="7"/>
  <c r="Y585" i="7"/>
  <c r="O64" i="7"/>
  <c r="I210" i="7"/>
  <c r="O212" i="7" s="1"/>
  <c r="P281" i="7"/>
  <c r="I97" i="7"/>
  <c r="J117" i="7"/>
  <c r="P154" i="7"/>
  <c r="K196" i="7"/>
  <c r="K208" i="7"/>
  <c r="I223" i="7"/>
  <c r="X117" i="7"/>
  <c r="I224" i="7"/>
  <c r="I338" i="7"/>
  <c r="H342" i="7" s="1"/>
  <c r="O386" i="7"/>
  <c r="Y557" i="7"/>
  <c r="K96" i="7"/>
  <c r="I196" i="7"/>
  <c r="I208" i="7"/>
  <c r="X212" i="7" s="1"/>
  <c r="I427" i="7"/>
  <c r="H431" i="7" s="1"/>
  <c r="I441" i="7"/>
  <c r="I452" i="7"/>
  <c r="K97" i="7"/>
  <c r="X143" i="7"/>
  <c r="J162" i="7"/>
  <c r="O178" i="7"/>
  <c r="K185" i="7"/>
  <c r="K223" i="7"/>
  <c r="X281" i="7"/>
  <c r="I340" i="7"/>
  <c r="I428" i="7"/>
  <c r="K224" i="7"/>
  <c r="H638" i="7"/>
  <c r="K461" i="7"/>
  <c r="P464" i="7" s="1"/>
  <c r="I86" i="7"/>
  <c r="K87" i="7"/>
  <c r="P89" i="7" s="1"/>
  <c r="K238" i="7"/>
  <c r="J389" i="7"/>
  <c r="K470" i="7"/>
  <c r="I619" i="7"/>
  <c r="I87" i="7"/>
  <c r="K339" i="7"/>
  <c r="H389" i="7"/>
  <c r="I608" i="7"/>
  <c r="I606" i="7"/>
  <c r="I620" i="7"/>
  <c r="I74" i="7"/>
  <c r="K442" i="7"/>
  <c r="X54" i="7"/>
  <c r="P111" i="7"/>
  <c r="W136" i="7"/>
  <c r="O293" i="7"/>
  <c r="P378" i="7"/>
  <c r="I607" i="7"/>
  <c r="P635" i="7"/>
  <c r="X64" i="7"/>
  <c r="I96" i="7"/>
  <c r="I186" i="7"/>
  <c r="O188" i="7" s="1"/>
  <c r="I222" i="7"/>
  <c r="O226" i="7" s="1"/>
  <c r="I237" i="7"/>
  <c r="J635" i="7"/>
  <c r="P653" i="7"/>
  <c r="H577" i="7"/>
  <c r="P162" i="7"/>
  <c r="I238" i="7"/>
  <c r="H241" i="7" s="1"/>
  <c r="K462" i="7"/>
  <c r="J557" i="7"/>
  <c r="K608" i="7"/>
  <c r="P610" i="7" s="1"/>
  <c r="H653" i="7"/>
  <c r="J392" i="7"/>
  <c r="J175" i="7"/>
  <c r="I195" i="7"/>
  <c r="X493" i="7"/>
  <c r="O653" i="7"/>
  <c r="P557" i="7"/>
  <c r="P597" i="7"/>
  <c r="J172" i="7"/>
  <c r="X47" i="7"/>
  <c r="J64" i="7"/>
  <c r="K186" i="7"/>
  <c r="P188" i="7" s="1"/>
  <c r="K222" i="7"/>
  <c r="J226" i="7" s="1"/>
  <c r="K237" i="7"/>
  <c r="P351" i="7"/>
  <c r="P444" i="7"/>
  <c r="I461" i="7"/>
  <c r="X464" i="7" s="1"/>
  <c r="J473" i="7"/>
  <c r="Y505" i="7"/>
  <c r="X386" i="7"/>
  <c r="H99" i="7"/>
  <c r="H117" i="7"/>
  <c r="K128" i="7"/>
  <c r="H175" i="7"/>
  <c r="P275" i="7"/>
  <c r="W334" i="7"/>
  <c r="P406" i="7"/>
  <c r="Y490" i="7"/>
  <c r="K195" i="7"/>
  <c r="P198" i="7" s="1"/>
  <c r="K239" i="7"/>
  <c r="X354" i="7"/>
  <c r="X293" i="7"/>
  <c r="J154" i="7"/>
  <c r="I239" i="7"/>
  <c r="H254" i="7"/>
  <c r="J328" i="7"/>
  <c r="O635" i="7"/>
  <c r="P78" i="7"/>
  <c r="H549" i="7"/>
  <c r="J577" i="7"/>
  <c r="J647" i="7"/>
  <c r="P454" i="7"/>
  <c r="J143" i="7"/>
  <c r="X89" i="7"/>
  <c r="H120" i="7"/>
  <c r="X162" i="7"/>
  <c r="K209" i="7"/>
  <c r="P212" i="7" s="1"/>
  <c r="H275" i="7"/>
  <c r="K427" i="7"/>
  <c r="I440" i="7"/>
  <c r="P517" i="7"/>
  <c r="W541" i="7"/>
  <c r="Y565" i="7"/>
  <c r="J597" i="7"/>
  <c r="P99" i="7"/>
  <c r="X275" i="7"/>
  <c r="P39" i="7"/>
  <c r="O120" i="7"/>
  <c r="K210" i="7"/>
  <c r="J265" i="7"/>
  <c r="I339" i="7"/>
  <c r="O342" i="7" s="1"/>
  <c r="X473" i="7"/>
  <c r="H647" i="7"/>
  <c r="P366" i="7"/>
  <c r="W230" i="7"/>
  <c r="P386" i="7"/>
  <c r="K429" i="7"/>
  <c r="K441" i="7"/>
  <c r="W468" i="7"/>
  <c r="P549" i="7"/>
  <c r="Y549" i="7"/>
  <c r="H557" i="7"/>
  <c r="P537" i="7"/>
  <c r="J537" i="7"/>
  <c r="P47" i="7"/>
  <c r="P305" i="7"/>
  <c r="X328" i="7"/>
  <c r="H406" i="7"/>
  <c r="H517" i="7"/>
  <c r="H39" i="7"/>
  <c r="H265" i="7"/>
  <c r="P328" i="7"/>
  <c r="X351" i="7"/>
  <c r="O585" i="7"/>
  <c r="H172" i="7"/>
  <c r="X172" i="7"/>
  <c r="O172" i="7"/>
  <c r="P254" i="7"/>
  <c r="Y577" i="7"/>
  <c r="J212" i="7"/>
  <c r="P265" i="7"/>
  <c r="Y517" i="7"/>
  <c r="J656" i="7"/>
  <c r="P54" i="7"/>
  <c r="J54" i="7"/>
  <c r="O366" i="7"/>
  <c r="X366" i="7"/>
  <c r="H366" i="7"/>
  <c r="P505" i="7"/>
  <c r="P565" i="7"/>
  <c r="P623" i="7"/>
  <c r="P28" i="7"/>
  <c r="P64" i="7"/>
  <c r="H78" i="7"/>
  <c r="O78" i="7"/>
  <c r="X78" i="7"/>
  <c r="P172" i="7"/>
  <c r="P293" i="7"/>
  <c r="J454" i="7"/>
  <c r="O39" i="7"/>
  <c r="X39" i="7"/>
  <c r="X154" i="7"/>
  <c r="X305" i="7"/>
  <c r="J342" i="7"/>
  <c r="P342" i="7"/>
  <c r="J406" i="7"/>
  <c r="P473" i="7"/>
  <c r="O490" i="7"/>
  <c r="O623" i="7"/>
  <c r="H623" i="7"/>
  <c r="P577" i="7"/>
  <c r="H28" i="7"/>
  <c r="X28" i="7"/>
  <c r="O28" i="7"/>
  <c r="H162" i="7"/>
  <c r="P316" i="7"/>
  <c r="J623" i="7"/>
  <c r="X99" i="7"/>
  <c r="O99" i="7"/>
  <c r="H143" i="7"/>
  <c r="P241" i="7"/>
  <c r="X265" i="7"/>
  <c r="H293" i="7"/>
  <c r="X454" i="7"/>
  <c r="O454" i="7"/>
  <c r="H454" i="7"/>
  <c r="P490" i="7"/>
  <c r="P143" i="7"/>
  <c r="P529" i="7"/>
  <c r="Y537" i="7"/>
  <c r="O537" i="7"/>
  <c r="H537" i="7"/>
  <c r="P132" i="7"/>
  <c r="J254" i="7"/>
  <c r="X254" i="7"/>
  <c r="J565" i="7"/>
  <c r="J275" i="7"/>
  <c r="O493" i="7"/>
  <c r="O557" i="7"/>
  <c r="Y635" i="7"/>
  <c r="J281" i="7"/>
  <c r="J444" i="7"/>
  <c r="J638" i="7"/>
  <c r="W43" i="7"/>
  <c r="J47" i="7"/>
  <c r="J111" i="7"/>
  <c r="H154" i="7"/>
  <c r="O175" i="7"/>
  <c r="O254" i="7"/>
  <c r="O275" i="7"/>
  <c r="W297" i="7"/>
  <c r="H328" i="7"/>
  <c r="W497" i="7"/>
  <c r="W561" i="7"/>
  <c r="O577" i="7"/>
  <c r="H610" i="7"/>
  <c r="O154" i="7"/>
  <c r="J188" i="7"/>
  <c r="H198" i="7"/>
  <c r="J241" i="7"/>
  <c r="H281" i="7"/>
  <c r="O328" i="7"/>
  <c r="J378" i="7"/>
  <c r="J431" i="7"/>
  <c r="H444" i="7"/>
  <c r="W458" i="7"/>
  <c r="H473" i="7"/>
  <c r="J529" i="7"/>
  <c r="O610" i="7"/>
  <c r="Y623" i="7"/>
  <c r="W627" i="7"/>
  <c r="H111" i="7"/>
  <c r="J132" i="7"/>
  <c r="W157" i="7"/>
  <c r="O198" i="7"/>
  <c r="O281" i="7"/>
  <c r="J316" i="7"/>
  <c r="J351" i="7"/>
  <c r="O473" i="7"/>
  <c r="H565" i="7"/>
  <c r="H597" i="7"/>
  <c r="H47" i="7"/>
  <c r="O47" i="7"/>
  <c r="O111" i="7"/>
  <c r="H188" i="7"/>
  <c r="X198" i="7"/>
  <c r="H378" i="7"/>
  <c r="J490" i="7"/>
  <c r="H529" i="7"/>
  <c r="O565" i="7"/>
  <c r="W581" i="7"/>
  <c r="J585" i="7"/>
  <c r="O597" i="7"/>
  <c r="Y610" i="7"/>
  <c r="H132" i="7"/>
  <c r="H316" i="7"/>
  <c r="H351" i="7"/>
  <c r="O378" i="7"/>
  <c r="J517" i="7"/>
  <c r="O529" i="7"/>
  <c r="J549" i="7"/>
  <c r="H54" i="7"/>
  <c r="J99" i="7"/>
  <c r="X111" i="7"/>
  <c r="J28" i="7"/>
  <c r="O54" i="7"/>
  <c r="J78" i="7"/>
  <c r="J120" i="7"/>
  <c r="O132" i="7"/>
  <c r="X188" i="7"/>
  <c r="O316" i="7"/>
  <c r="O351" i="7"/>
  <c r="J366" i="7"/>
  <c r="X378" i="7"/>
  <c r="O406" i="7"/>
  <c r="H490" i="7"/>
  <c r="H585" i="7"/>
  <c r="Y597" i="7"/>
  <c r="J650" i="7"/>
  <c r="X132" i="7"/>
  <c r="X316" i="7"/>
  <c r="J386" i="7"/>
  <c r="X406" i="7"/>
  <c r="Y529" i="7"/>
  <c r="J305" i="7"/>
  <c r="J505" i="7"/>
  <c r="O517" i="7"/>
  <c r="O549" i="7"/>
  <c r="H650" i="7"/>
  <c r="H386" i="7"/>
  <c r="O650" i="7"/>
  <c r="H656" i="7" s="1"/>
  <c r="H64" i="7"/>
  <c r="H305" i="7"/>
  <c r="J354" i="7"/>
  <c r="J464" i="7"/>
  <c r="H505" i="7"/>
  <c r="H89" i="7"/>
  <c r="O305" i="7"/>
  <c r="J410" i="7"/>
  <c r="J493" i="7"/>
  <c r="O505" i="7"/>
  <c r="W553" i="7"/>
  <c r="H635" i="7"/>
  <c r="W82" i="7"/>
  <c r="J39" i="7"/>
  <c r="O89" i="7"/>
  <c r="O143" i="7"/>
  <c r="O162" i="7"/>
  <c r="O265" i="7"/>
  <c r="J293" i="7"/>
  <c r="H354" i="7"/>
  <c r="H464" i="7"/>
  <c r="AS241" i="1"/>
  <c r="CB235" i="1"/>
  <c r="CI235" i="1"/>
  <c r="AZ241" i="1"/>
  <c r="AG203" i="1"/>
  <c r="CG235" i="1"/>
  <c r="AX241" i="1"/>
  <c r="CY195" i="1"/>
  <c r="X195" i="1" s="1"/>
  <c r="CZ195" i="1"/>
  <c r="Y195" i="1" s="1"/>
  <c r="CP196" i="1"/>
  <c r="O196" i="1" s="1"/>
  <c r="CD176" i="1"/>
  <c r="AU203" i="1"/>
  <c r="AJ241" i="1"/>
  <c r="AB239" i="1"/>
  <c r="CP200" i="1"/>
  <c r="O200" i="1" s="1"/>
  <c r="AH241" i="1"/>
  <c r="GM201" i="1"/>
  <c r="GO201" i="1" s="1"/>
  <c r="BZ176" i="1"/>
  <c r="AQ203" i="1"/>
  <c r="AG241" i="1"/>
  <c r="S241" i="1"/>
  <c r="AF235" i="1"/>
  <c r="CP238" i="1"/>
  <c r="O238" i="1" s="1"/>
  <c r="GM198" i="1"/>
  <c r="GO198" i="1" s="1"/>
  <c r="AD241" i="1"/>
  <c r="AI241" i="1"/>
  <c r="CY200" i="1"/>
  <c r="X200" i="1" s="1"/>
  <c r="CZ200" i="1"/>
  <c r="Y200" i="1" s="1"/>
  <c r="CJ241" i="1"/>
  <c r="AT241" i="1"/>
  <c r="CC235" i="1"/>
  <c r="AP203" i="1"/>
  <c r="GM194" i="1"/>
  <c r="GO194" i="1" s="1"/>
  <c r="CT193" i="1"/>
  <c r="S193" i="1"/>
  <c r="CT190" i="1"/>
  <c r="S190" i="1"/>
  <c r="P186" i="1"/>
  <c r="CP186" i="1" s="1"/>
  <c r="O186" i="1" s="1"/>
  <c r="CQ186" i="1"/>
  <c r="AB186" i="1"/>
  <c r="P140" i="1"/>
  <c r="CP140" i="1" s="1"/>
  <c r="O140" i="1" s="1"/>
  <c r="GK139" i="1"/>
  <c r="AB133" i="1"/>
  <c r="P133" i="1"/>
  <c r="CQ133" i="1"/>
  <c r="CY90" i="1"/>
  <c r="X90" i="1" s="1"/>
  <c r="CZ90" i="1"/>
  <c r="Y90" i="1" s="1"/>
  <c r="CY85" i="1"/>
  <c r="X85" i="1" s="1"/>
  <c r="CZ85" i="1"/>
  <c r="Y85" i="1" s="1"/>
  <c r="CR199" i="1"/>
  <c r="AB193" i="1"/>
  <c r="R181" i="1"/>
  <c r="GK181" i="1" s="1"/>
  <c r="CR181" i="1"/>
  <c r="CS181" i="1"/>
  <c r="AD181" i="1"/>
  <c r="AB181" i="1" s="1"/>
  <c r="S142" i="1"/>
  <c r="CT142" i="1"/>
  <c r="AP241" i="1"/>
  <c r="AO241" i="1"/>
  <c r="AB238" i="1"/>
  <c r="BD203" i="1"/>
  <c r="AB201" i="1"/>
  <c r="S199" i="1"/>
  <c r="V140" i="1"/>
  <c r="AQ241" i="1"/>
  <c r="CR190" i="1"/>
  <c r="CS190" i="1"/>
  <c r="AD190" i="1"/>
  <c r="AB190" i="1" s="1"/>
  <c r="R190" i="1"/>
  <c r="GK190" i="1" s="1"/>
  <c r="CR200" i="1"/>
  <c r="CS200" i="1"/>
  <c r="R199" i="1"/>
  <c r="GK199" i="1" s="1"/>
  <c r="U140" i="1"/>
  <c r="CP138" i="1"/>
  <c r="O138" i="1" s="1"/>
  <c r="BD241" i="1"/>
  <c r="BC241" i="1"/>
  <c r="P239" i="1"/>
  <c r="CP239" i="1" s="1"/>
  <c r="O239" i="1" s="1"/>
  <c r="P237" i="1"/>
  <c r="BB203" i="1"/>
  <c r="AD200" i="1"/>
  <c r="AB200" i="1" s="1"/>
  <c r="GM188" i="1"/>
  <c r="GO188" i="1" s="1"/>
  <c r="P181" i="1"/>
  <c r="Q181" i="1"/>
  <c r="AD203" i="1" s="1"/>
  <c r="S181" i="1"/>
  <c r="V181" i="1"/>
  <c r="AI203" i="1" s="1"/>
  <c r="W181" i="1"/>
  <c r="AJ203" i="1" s="1"/>
  <c r="Q142" i="1"/>
  <c r="CP142" i="1" s="1"/>
  <c r="O142" i="1" s="1"/>
  <c r="W142" i="1"/>
  <c r="T140" i="1"/>
  <c r="CP193" i="1"/>
  <c r="O193" i="1" s="1"/>
  <c r="CY179" i="1"/>
  <c r="X179" i="1" s="1"/>
  <c r="CZ179" i="1"/>
  <c r="Y179" i="1" s="1"/>
  <c r="BZ130" i="1"/>
  <c r="AQ144" i="1"/>
  <c r="CG144" i="1"/>
  <c r="CI144" i="1"/>
  <c r="CS238" i="1"/>
  <c r="GK237" i="1"/>
  <c r="BY235" i="1"/>
  <c r="CI203" i="1"/>
  <c r="W190" i="1"/>
  <c r="Q190" i="1"/>
  <c r="CP190" i="1" s="1"/>
  <c r="O190" i="1" s="1"/>
  <c r="CZ138" i="1"/>
  <c r="Y138" i="1" s="1"/>
  <c r="CY138" i="1"/>
  <c r="X138" i="1" s="1"/>
  <c r="CZ239" i="1"/>
  <c r="Y239" i="1" s="1"/>
  <c r="BX235" i="1"/>
  <c r="CY189" i="1"/>
  <c r="X189" i="1" s="1"/>
  <c r="GM189" i="1" s="1"/>
  <c r="GO189" i="1" s="1"/>
  <c r="CZ189" i="1"/>
  <c r="Y189" i="1" s="1"/>
  <c r="R187" i="1"/>
  <c r="CR187" i="1"/>
  <c r="CS187" i="1"/>
  <c r="AD187" i="1"/>
  <c r="CY183" i="1"/>
  <c r="X183" i="1" s="1"/>
  <c r="CZ183" i="1"/>
  <c r="Y183" i="1" s="1"/>
  <c r="CR238" i="1"/>
  <c r="CZ237" i="1"/>
  <c r="Y237" i="1" s="1"/>
  <c r="AD239" i="1"/>
  <c r="CQ238" i="1"/>
  <c r="CY237" i="1"/>
  <c r="X237" i="1" s="1"/>
  <c r="AK241" i="1" s="1"/>
  <c r="AD237" i="1"/>
  <c r="AB237" i="1" s="1"/>
  <c r="CG203" i="1"/>
  <c r="CQ201" i="1"/>
  <c r="CR195" i="1"/>
  <c r="CS195" i="1"/>
  <c r="Q195" i="1"/>
  <c r="CP195" i="1" s="1"/>
  <c r="O195" i="1" s="1"/>
  <c r="GM195" i="1" s="1"/>
  <c r="GO195" i="1" s="1"/>
  <c r="R195" i="1"/>
  <c r="GK195" i="1" s="1"/>
  <c r="CQ187" i="1"/>
  <c r="AB187" i="1"/>
  <c r="P187" i="1"/>
  <c r="CP187" i="1" s="1"/>
  <c r="O187" i="1" s="1"/>
  <c r="U181" i="1"/>
  <c r="CJ203" i="1"/>
  <c r="AO176" i="1"/>
  <c r="AP130" i="1"/>
  <c r="F153" i="1"/>
  <c r="V142" i="1"/>
  <c r="AJ144" i="1"/>
  <c r="CL26" i="1"/>
  <c r="BC98" i="1"/>
  <c r="R238" i="1"/>
  <c r="GK238" i="1" s="1"/>
  <c r="P199" i="1"/>
  <c r="CP199" i="1" s="1"/>
  <c r="O199" i="1" s="1"/>
  <c r="AD196" i="1"/>
  <c r="AB196" i="1" s="1"/>
  <c r="CR196" i="1"/>
  <c r="U142" i="1"/>
  <c r="CQ134" i="1"/>
  <c r="P134" i="1"/>
  <c r="CP134" i="1" s="1"/>
  <c r="O134" i="1" s="1"/>
  <c r="GM134" i="1" s="1"/>
  <c r="GN134" i="1" s="1"/>
  <c r="AB134" i="1"/>
  <c r="CT200" i="1"/>
  <c r="T187" i="1"/>
  <c r="GX187" i="1"/>
  <c r="T142" i="1"/>
  <c r="AG144" i="1" s="1"/>
  <c r="CQ200" i="1"/>
  <c r="R200" i="1"/>
  <c r="GK200" i="1" s="1"/>
  <c r="S197" i="1"/>
  <c r="CY191" i="1"/>
  <c r="X191" i="1" s="1"/>
  <c r="GM191" i="1" s="1"/>
  <c r="GO191" i="1" s="1"/>
  <c r="CZ191" i="1"/>
  <c r="Y191" i="1" s="1"/>
  <c r="CY188" i="1"/>
  <c r="X188" i="1" s="1"/>
  <c r="CZ188" i="1"/>
  <c r="Y188" i="1" s="1"/>
  <c r="CY184" i="1"/>
  <c r="X184" i="1" s="1"/>
  <c r="GM184" i="1" s="1"/>
  <c r="GO184" i="1" s="1"/>
  <c r="CZ184" i="1"/>
  <c r="Y184" i="1" s="1"/>
  <c r="S140" i="1"/>
  <c r="CT140" i="1"/>
  <c r="AB140" i="1"/>
  <c r="R197" i="1"/>
  <c r="GK197" i="1" s="1"/>
  <c r="CR197" i="1"/>
  <c r="AD197" i="1"/>
  <c r="AB197" i="1" s="1"/>
  <c r="U190" i="1"/>
  <c r="CZ187" i="1"/>
  <c r="Y187" i="1" s="1"/>
  <c r="CP183" i="1"/>
  <c r="O183" i="1" s="1"/>
  <c r="GM183" i="1" s="1"/>
  <c r="GO183" i="1" s="1"/>
  <c r="Q140" i="1"/>
  <c r="R140" i="1"/>
  <c r="GK140" i="1" s="1"/>
  <c r="GX140" i="1"/>
  <c r="W140" i="1"/>
  <c r="BB241" i="1"/>
  <c r="GX200" i="1"/>
  <c r="CZ196" i="1"/>
  <c r="Y196" i="1" s="1"/>
  <c r="W187" i="1"/>
  <c r="CT188" i="1"/>
  <c r="CQ185" i="1"/>
  <c r="R182" i="1"/>
  <c r="GK182" i="1" s="1"/>
  <c r="CS180" i="1"/>
  <c r="P179" i="1"/>
  <c r="GX139" i="1"/>
  <c r="P139" i="1"/>
  <c r="CP139" i="1" s="1"/>
  <c r="O139" i="1" s="1"/>
  <c r="GM64" i="1"/>
  <c r="GN64" i="1" s="1"/>
  <c r="AB194" i="1"/>
  <c r="AD189" i="1"/>
  <c r="AB189" i="1" s="1"/>
  <c r="S185" i="1"/>
  <c r="Q182" i="1"/>
  <c r="CR180" i="1"/>
  <c r="AD142" i="1"/>
  <c r="AB142" i="1" s="1"/>
  <c r="CR141" i="1"/>
  <c r="AB136" i="1"/>
  <c r="AU98" i="1"/>
  <c r="R185" i="1"/>
  <c r="GK185" i="1" s="1"/>
  <c r="P182" i="1"/>
  <c r="CP182" i="1" s="1"/>
  <c r="O182" i="1" s="1"/>
  <c r="GM182" i="1" s="1"/>
  <c r="GO182" i="1" s="1"/>
  <c r="S137" i="1"/>
  <c r="S135" i="1"/>
  <c r="GM87" i="1"/>
  <c r="GN87" i="1" s="1"/>
  <c r="CR191" i="1"/>
  <c r="P185" i="1"/>
  <c r="CP185" i="1" s="1"/>
  <c r="O185" i="1" s="1"/>
  <c r="AB184" i="1"/>
  <c r="R180" i="1"/>
  <c r="AD179" i="1"/>
  <c r="CP141" i="1"/>
  <c r="O141" i="1" s="1"/>
  <c r="GM141" i="1" s="1"/>
  <c r="GN141" i="1" s="1"/>
  <c r="Q137" i="1"/>
  <c r="CY96" i="1"/>
  <c r="X96" i="1" s="1"/>
  <c r="CZ96" i="1"/>
  <c r="Y96" i="1" s="1"/>
  <c r="AU144" i="1"/>
  <c r="CY133" i="1"/>
  <c r="X133" i="1" s="1"/>
  <c r="CZ133" i="1"/>
  <c r="Y133" i="1" s="1"/>
  <c r="CP85" i="1"/>
  <c r="O85" i="1" s="1"/>
  <c r="GM85" i="1" s="1"/>
  <c r="GN85" i="1" s="1"/>
  <c r="CY76" i="1"/>
  <c r="X76" i="1" s="1"/>
  <c r="CZ76" i="1"/>
  <c r="Y76" i="1" s="1"/>
  <c r="AD182" i="1"/>
  <c r="AB182" i="1" s="1"/>
  <c r="AB179" i="1"/>
  <c r="AT144" i="1"/>
  <c r="CS142" i="1"/>
  <c r="AD139" i="1"/>
  <c r="AB139" i="1" s="1"/>
  <c r="BY130" i="1"/>
  <c r="F109" i="1"/>
  <c r="CY92" i="1"/>
  <c r="X92" i="1" s="1"/>
  <c r="GM92" i="1" s="1"/>
  <c r="GN92" i="1" s="1"/>
  <c r="CZ92" i="1"/>
  <c r="Y92" i="1" s="1"/>
  <c r="CR189" i="1"/>
  <c r="U189" i="1"/>
  <c r="AH203" i="1" s="1"/>
  <c r="AD185" i="1"/>
  <c r="AB185" i="1" s="1"/>
  <c r="CR142" i="1"/>
  <c r="CZ139" i="1"/>
  <c r="Y139" i="1" s="1"/>
  <c r="CQ136" i="1"/>
  <c r="CZ180" i="1"/>
  <c r="Y180" i="1" s="1"/>
  <c r="CP76" i="1"/>
  <c r="O76" i="1" s="1"/>
  <c r="CR192" i="1"/>
  <c r="CQ184" i="1"/>
  <c r="CS179" i="1"/>
  <c r="GX135" i="1"/>
  <c r="CJ144" i="1" s="1"/>
  <c r="U135" i="1"/>
  <c r="AH144" i="1" s="1"/>
  <c r="CR179" i="1"/>
  <c r="CZ178" i="1"/>
  <c r="Y178" i="1" s="1"/>
  <c r="AO144" i="1"/>
  <c r="V139" i="1"/>
  <c r="CS182" i="1"/>
  <c r="BD144" i="1"/>
  <c r="CY79" i="1"/>
  <c r="X79" i="1" s="1"/>
  <c r="GM79" i="1" s="1"/>
  <c r="GN79" i="1" s="1"/>
  <c r="CZ79" i="1"/>
  <c r="Y79" i="1" s="1"/>
  <c r="CZ186" i="1"/>
  <c r="Y186" i="1" s="1"/>
  <c r="BC144" i="1"/>
  <c r="AD137" i="1"/>
  <c r="AB137" i="1" s="1"/>
  <c r="S136" i="1"/>
  <c r="AD135" i="1"/>
  <c r="CR135" i="1"/>
  <c r="GM95" i="1"/>
  <c r="GN95" i="1" s="1"/>
  <c r="CZ68" i="1"/>
  <c r="Y68" i="1" s="1"/>
  <c r="CY68" i="1"/>
  <c r="X68" i="1" s="1"/>
  <c r="CY67" i="1"/>
  <c r="X67" i="1" s="1"/>
  <c r="CZ67" i="1"/>
  <c r="Y67" i="1" s="1"/>
  <c r="BB144" i="1"/>
  <c r="CT139" i="1"/>
  <c r="AB135" i="1"/>
  <c r="AX98" i="1"/>
  <c r="AB78" i="1"/>
  <c r="AO98" i="1"/>
  <c r="R96" i="1"/>
  <c r="GK96" i="1" s="1"/>
  <c r="P90" i="1"/>
  <c r="CP90" i="1" s="1"/>
  <c r="O90" i="1" s="1"/>
  <c r="GM90" i="1" s="1"/>
  <c r="GN90" i="1" s="1"/>
  <c r="CR82" i="1"/>
  <c r="CR78" i="1"/>
  <c r="P72" i="1"/>
  <c r="R67" i="1"/>
  <c r="GK67" i="1" s="1"/>
  <c r="CY65" i="1"/>
  <c r="X65" i="1" s="1"/>
  <c r="P61" i="1"/>
  <c r="CP61" i="1" s="1"/>
  <c r="O61" i="1" s="1"/>
  <c r="P58" i="1"/>
  <c r="BD98" i="1"/>
  <c r="P96" i="1"/>
  <c r="CP96" i="1" s="1"/>
  <c r="O96" i="1" s="1"/>
  <c r="GM96" i="1" s="1"/>
  <c r="GN96" i="1" s="1"/>
  <c r="AB95" i="1"/>
  <c r="AD92" i="1"/>
  <c r="AB92" i="1" s="1"/>
  <c r="AB87" i="1"/>
  <c r="R78" i="1"/>
  <c r="GK78" i="1" s="1"/>
  <c r="AB73" i="1"/>
  <c r="AB64" i="1"/>
  <c r="CR56" i="1"/>
  <c r="CS56" i="1"/>
  <c r="R39" i="1"/>
  <c r="GK39" i="1" s="1"/>
  <c r="CR39" i="1"/>
  <c r="CS39" i="1"/>
  <c r="AD39" i="1"/>
  <c r="CY32" i="1"/>
  <c r="X32" i="1" s="1"/>
  <c r="CZ32" i="1"/>
  <c r="Y32" i="1" s="1"/>
  <c r="BB98" i="1"/>
  <c r="CP71" i="1"/>
  <c r="O71" i="1" s="1"/>
  <c r="CP60" i="1"/>
  <c r="O60" i="1" s="1"/>
  <c r="GM60" i="1" s="1"/>
  <c r="GN60" i="1" s="1"/>
  <c r="S42" i="1"/>
  <c r="CT42" i="1"/>
  <c r="AD90" i="1"/>
  <c r="Q82" i="1"/>
  <c r="CP82" i="1" s="1"/>
  <c r="O82" i="1" s="1"/>
  <c r="GM82" i="1" s="1"/>
  <c r="GN82" i="1" s="1"/>
  <c r="R80" i="1"/>
  <c r="GK80" i="1" s="1"/>
  <c r="P78" i="1"/>
  <c r="CP78" i="1" s="1"/>
  <c r="O78" i="1" s="1"/>
  <c r="S74" i="1"/>
  <c r="S72" i="1"/>
  <c r="Q66" i="1"/>
  <c r="R65" i="1"/>
  <c r="GK65" i="1" s="1"/>
  <c r="I59" i="1"/>
  <c r="V59" i="1" s="1"/>
  <c r="R53" i="1"/>
  <c r="GK53" i="1" s="1"/>
  <c r="CR53" i="1"/>
  <c r="CS53" i="1"/>
  <c r="AD53" i="1"/>
  <c r="AB53" i="1" s="1"/>
  <c r="Q53" i="1"/>
  <c r="CY45" i="1"/>
  <c r="X45" i="1" s="1"/>
  <c r="CZ45" i="1"/>
  <c r="Y45" i="1" s="1"/>
  <c r="CY37" i="1"/>
  <c r="X37" i="1" s="1"/>
  <c r="CZ37" i="1"/>
  <c r="Y37" i="1" s="1"/>
  <c r="GX33" i="1"/>
  <c r="AB79" i="1"/>
  <c r="R74" i="1"/>
  <c r="GK74" i="1" s="1"/>
  <c r="P66" i="1"/>
  <c r="CP66" i="1" s="1"/>
  <c r="O66" i="1" s="1"/>
  <c r="P65" i="1"/>
  <c r="CP65" i="1" s="1"/>
  <c r="O65" i="1" s="1"/>
  <c r="GM65" i="1" s="1"/>
  <c r="GN65" i="1" s="1"/>
  <c r="CZ62" i="1"/>
  <c r="Y62" i="1" s="1"/>
  <c r="P62" i="1"/>
  <c r="CP62" i="1" s="1"/>
  <c r="O62" i="1" s="1"/>
  <c r="GM62" i="1" s="1"/>
  <c r="GN62" i="1" s="1"/>
  <c r="CQ62" i="1"/>
  <c r="GX58" i="1"/>
  <c r="CQ53" i="1"/>
  <c r="CY41" i="1"/>
  <c r="X41" i="1" s="1"/>
  <c r="CZ41" i="1"/>
  <c r="Y41" i="1" s="1"/>
  <c r="CY31" i="1"/>
  <c r="X31" i="1" s="1"/>
  <c r="CZ31" i="1"/>
  <c r="Y31" i="1" s="1"/>
  <c r="AD96" i="1"/>
  <c r="AB96" i="1" s="1"/>
  <c r="P93" i="1"/>
  <c r="CP93" i="1" s="1"/>
  <c r="O93" i="1" s="1"/>
  <c r="GM93" i="1" s="1"/>
  <c r="GN93" i="1" s="1"/>
  <c r="P91" i="1"/>
  <c r="CP91" i="1" s="1"/>
  <c r="O91" i="1" s="1"/>
  <c r="GM91" i="1" s="1"/>
  <c r="GN91" i="1" s="1"/>
  <c r="AB90" i="1"/>
  <c r="CR65" i="1"/>
  <c r="AB62" i="1"/>
  <c r="R56" i="1"/>
  <c r="GK56" i="1" s="1"/>
  <c r="Q39" i="1"/>
  <c r="CP39" i="1" s="1"/>
  <c r="O39" i="1" s="1"/>
  <c r="GM39" i="1" s="1"/>
  <c r="GN39" i="1" s="1"/>
  <c r="CZ88" i="1"/>
  <c r="Y88" i="1" s="1"/>
  <c r="GM88" i="1" s="1"/>
  <c r="GN88" i="1" s="1"/>
  <c r="AB85" i="1"/>
  <c r="CQ83" i="1"/>
  <c r="CS81" i="1"/>
  <c r="AB76" i="1"/>
  <c r="AB68" i="1"/>
  <c r="Q67" i="1"/>
  <c r="CP67" i="1" s="1"/>
  <c r="O67" i="1" s="1"/>
  <c r="GM67" i="1" s="1"/>
  <c r="GN67" i="1" s="1"/>
  <c r="S58" i="1"/>
  <c r="Q56" i="1"/>
  <c r="CP56" i="1" s="1"/>
  <c r="O56" i="1" s="1"/>
  <c r="GM56" i="1" s="1"/>
  <c r="GN56" i="1" s="1"/>
  <c r="P53" i="1"/>
  <c r="CP53" i="1" s="1"/>
  <c r="O53" i="1" s="1"/>
  <c r="CQ95" i="1"/>
  <c r="CS92" i="1"/>
  <c r="CQ87" i="1"/>
  <c r="CT79" i="1"/>
  <c r="CQ64" i="1"/>
  <c r="CZ93" i="1"/>
  <c r="Y93" i="1" s="1"/>
  <c r="CR92" i="1"/>
  <c r="CZ91" i="1"/>
  <c r="Y91" i="1" s="1"/>
  <c r="CT90" i="1"/>
  <c r="AD82" i="1"/>
  <c r="AB82" i="1" s="1"/>
  <c r="CQ81" i="1"/>
  <c r="CS79" i="1"/>
  <c r="CZ78" i="1"/>
  <c r="Y78" i="1" s="1"/>
  <c r="AD78" i="1"/>
  <c r="CR73" i="1"/>
  <c r="R73" i="1"/>
  <c r="GK73" i="1" s="1"/>
  <c r="AD71" i="1"/>
  <c r="AB71" i="1" s="1"/>
  <c r="CR71" i="1"/>
  <c r="I70" i="1"/>
  <c r="T70" i="1" s="1"/>
  <c r="R63" i="1"/>
  <c r="GK63" i="1" s="1"/>
  <c r="AB61" i="1"/>
  <c r="CR59" i="1"/>
  <c r="CS59" i="1"/>
  <c r="AB58" i="1"/>
  <c r="CY56" i="1"/>
  <c r="X56" i="1" s="1"/>
  <c r="CP41" i="1"/>
  <c r="O41" i="1" s="1"/>
  <c r="CQ92" i="1"/>
  <c r="CS90" i="1"/>
  <c r="V90" i="1"/>
  <c r="CT85" i="1"/>
  <c r="S81" i="1"/>
  <c r="CZ80" i="1"/>
  <c r="Y80" i="1" s="1"/>
  <c r="GM80" i="1" s="1"/>
  <c r="GN80" i="1" s="1"/>
  <c r="CR79" i="1"/>
  <c r="CT76" i="1"/>
  <c r="CQ73" i="1"/>
  <c r="CT68" i="1"/>
  <c r="Q63" i="1"/>
  <c r="CP63" i="1" s="1"/>
  <c r="O63" i="1" s="1"/>
  <c r="AD50" i="1"/>
  <c r="Q50" i="1"/>
  <c r="R50" i="1"/>
  <c r="GK50" i="1" s="1"/>
  <c r="CR50" i="1"/>
  <c r="CS50" i="1"/>
  <c r="V33" i="1"/>
  <c r="CT96" i="1"/>
  <c r="CR90" i="1"/>
  <c r="CZ86" i="1"/>
  <c r="Y86" i="1" s="1"/>
  <c r="GM86" i="1" s="1"/>
  <c r="GN86" i="1" s="1"/>
  <c r="CS85" i="1"/>
  <c r="CQ79" i="1"/>
  <c r="CS76" i="1"/>
  <c r="P73" i="1"/>
  <c r="CP73" i="1" s="1"/>
  <c r="O73" i="1" s="1"/>
  <c r="CZ71" i="1"/>
  <c r="Y71" i="1" s="1"/>
  <c r="CZ66" i="1"/>
  <c r="Y66" i="1" s="1"/>
  <c r="CT62" i="1"/>
  <c r="CZ60" i="1"/>
  <c r="Y60" i="1" s="1"/>
  <c r="AB59" i="1"/>
  <c r="P57" i="1"/>
  <c r="CP57" i="1" s="1"/>
  <c r="O57" i="1" s="1"/>
  <c r="CQ57" i="1"/>
  <c r="AB57" i="1"/>
  <c r="CY53" i="1"/>
  <c r="X53" i="1" s="1"/>
  <c r="P50" i="1"/>
  <c r="CQ50" i="1"/>
  <c r="AB50" i="1"/>
  <c r="U33" i="1"/>
  <c r="CS96" i="1"/>
  <c r="R92" i="1"/>
  <c r="GK92" i="1" s="1"/>
  <c r="CR85" i="1"/>
  <c r="CR76" i="1"/>
  <c r="CT72" i="1"/>
  <c r="V67" i="1"/>
  <c r="AB66" i="1"/>
  <c r="CY57" i="1"/>
  <c r="X57" i="1" s="1"/>
  <c r="S47" i="1"/>
  <c r="CT47" i="1"/>
  <c r="T33" i="1"/>
  <c r="CZ89" i="1"/>
  <c r="Y89" i="1" s="1"/>
  <c r="GM89" i="1" s="1"/>
  <c r="GN89" i="1" s="1"/>
  <c r="CS72" i="1"/>
  <c r="CZ55" i="1"/>
  <c r="Y55" i="1" s="1"/>
  <c r="CY55" i="1"/>
  <c r="X55" i="1" s="1"/>
  <c r="GM55" i="1" s="1"/>
  <c r="GN55" i="1" s="1"/>
  <c r="CY46" i="1"/>
  <c r="X46" i="1" s="1"/>
  <c r="CZ46" i="1"/>
  <c r="Y46" i="1" s="1"/>
  <c r="AQ98" i="1"/>
  <c r="CS88" i="1"/>
  <c r="CZ83" i="1"/>
  <c r="Y83" i="1" s="1"/>
  <c r="GM83" i="1" s="1"/>
  <c r="GN83" i="1" s="1"/>
  <c r="CZ77" i="1"/>
  <c r="Y77" i="1" s="1"/>
  <c r="GM77" i="1" s="1"/>
  <c r="GN77" i="1" s="1"/>
  <c r="R76" i="1"/>
  <c r="GK76" i="1" s="1"/>
  <c r="CR72" i="1"/>
  <c r="R72" i="1"/>
  <c r="GK72" i="1" s="1"/>
  <c r="AB70" i="1"/>
  <c r="CQ70" i="1"/>
  <c r="S69" i="1"/>
  <c r="CP69" i="1" s="1"/>
  <c r="O69" i="1" s="1"/>
  <c r="R68" i="1"/>
  <c r="GK68" i="1" s="1"/>
  <c r="CT67" i="1"/>
  <c r="AB65" i="1"/>
  <c r="CR61" i="1"/>
  <c r="CY52" i="1"/>
  <c r="X52" i="1" s="1"/>
  <c r="GM52" i="1" s="1"/>
  <c r="GN52" i="1" s="1"/>
  <c r="CZ52" i="1"/>
  <c r="Y52" i="1" s="1"/>
  <c r="AP98" i="1"/>
  <c r="CU4" i="3"/>
  <c r="CX5" i="3"/>
  <c r="CW5" i="3"/>
  <c r="CX4" i="3"/>
  <c r="AD77" i="1"/>
  <c r="AB77" i="1" s="1"/>
  <c r="S73" i="1"/>
  <c r="P68" i="1"/>
  <c r="CP68" i="1" s="1"/>
  <c r="O68" i="1" s="1"/>
  <c r="GM68" i="1" s="1"/>
  <c r="GN68" i="1" s="1"/>
  <c r="CR67" i="1"/>
  <c r="R64" i="1"/>
  <c r="GK64" i="1" s="1"/>
  <c r="R61" i="1"/>
  <c r="GK61" i="1" s="1"/>
  <c r="R58" i="1"/>
  <c r="GK58" i="1" s="1"/>
  <c r="CP47" i="1"/>
  <c r="O47" i="1" s="1"/>
  <c r="CP46" i="1"/>
  <c r="O46" i="1" s="1"/>
  <c r="CQ43" i="1"/>
  <c r="P43" i="1"/>
  <c r="CP43" i="1" s="1"/>
  <c r="O43" i="1" s="1"/>
  <c r="GM43" i="1" s="1"/>
  <c r="GN43" i="1" s="1"/>
  <c r="AB43" i="1"/>
  <c r="P33" i="1"/>
  <c r="CU1" i="3"/>
  <c r="CX1" i="3"/>
  <c r="AB54" i="1"/>
  <c r="CR45" i="1"/>
  <c r="Q45" i="1"/>
  <c r="CP45" i="1" s="1"/>
  <c r="O45" i="1" s="1"/>
  <c r="GM45" i="1" s="1"/>
  <c r="GN45" i="1" s="1"/>
  <c r="CR37" i="1"/>
  <c r="R32" i="1"/>
  <c r="GK32" i="1" s="1"/>
  <c r="CR29" i="1"/>
  <c r="CW2" i="3"/>
  <c r="CX2" i="3"/>
  <c r="AB42" i="1"/>
  <c r="CR30" i="1"/>
  <c r="AD30" i="1"/>
  <c r="AB30" i="1" s="1"/>
  <c r="CV4" i="3"/>
  <c r="AB39" i="1"/>
  <c r="CR33" i="1"/>
  <c r="AD33" i="1"/>
  <c r="AB33" i="1" s="1"/>
  <c r="AB47" i="1"/>
  <c r="CP40" i="1"/>
  <c r="O40" i="1" s="1"/>
  <c r="Q32" i="1"/>
  <c r="CP32" i="1" s="1"/>
  <c r="O32" i="1" s="1"/>
  <c r="GM32" i="1" s="1"/>
  <c r="GN32" i="1" s="1"/>
  <c r="I34" i="1"/>
  <c r="V34" i="1" s="1"/>
  <c r="CQ58" i="1"/>
  <c r="R48" i="1"/>
  <c r="GK48" i="1" s="1"/>
  <c r="AD46" i="1"/>
  <c r="AB46" i="1" s="1"/>
  <c r="Q46" i="1"/>
  <c r="AD38" i="1"/>
  <c r="AB38" i="1" s="1"/>
  <c r="Q37" i="1"/>
  <c r="CP37" i="1" s="1"/>
  <c r="O37" i="1" s="1"/>
  <c r="GM37" i="1" s="1"/>
  <c r="GN37" i="1" s="1"/>
  <c r="CQ36" i="1"/>
  <c r="Q29" i="1"/>
  <c r="CP48" i="1"/>
  <c r="O48" i="1" s="1"/>
  <c r="W33" i="1"/>
  <c r="AB56" i="1"/>
  <c r="CQ54" i="1"/>
  <c r="R54" i="1"/>
  <c r="GK54" i="1" s="1"/>
  <c r="CR51" i="1"/>
  <c r="CY49" i="1"/>
  <c r="X49" i="1" s="1"/>
  <c r="GM49" i="1" s="1"/>
  <c r="GN49" i="1" s="1"/>
  <c r="AD32" i="1"/>
  <c r="AB32" i="1" s="1"/>
  <c r="CV1" i="3"/>
  <c r="R51" i="1"/>
  <c r="GK51" i="1" s="1"/>
  <c r="V41" i="1"/>
  <c r="CQ39" i="1"/>
  <c r="S30" i="1"/>
  <c r="CV3" i="3"/>
  <c r="P54" i="1"/>
  <c r="CP54" i="1" s="1"/>
  <c r="O54" i="1" s="1"/>
  <c r="S50" i="1"/>
  <c r="CR47" i="1"/>
  <c r="CQ42" i="1"/>
  <c r="R42" i="1"/>
  <c r="GK42" i="1" s="1"/>
  <c r="AB37" i="1"/>
  <c r="S33" i="1"/>
  <c r="CS30" i="1"/>
  <c r="R30" i="1"/>
  <c r="CZ29" i="1"/>
  <c r="Y29" i="1" s="1"/>
  <c r="CX3" i="3"/>
  <c r="P51" i="1"/>
  <c r="CP51" i="1" s="1"/>
  <c r="O51" i="1" s="1"/>
  <c r="GM51" i="1" s="1"/>
  <c r="GN51" i="1" s="1"/>
  <c r="CQ47" i="1"/>
  <c r="CT46" i="1"/>
  <c r="AD44" i="1"/>
  <c r="AB44" i="1" s="1"/>
  <c r="Q44" i="1"/>
  <c r="CP44" i="1" s="1"/>
  <c r="O44" i="1" s="1"/>
  <c r="GM44" i="1" s="1"/>
  <c r="GN44" i="1" s="1"/>
  <c r="P42" i="1"/>
  <c r="CS38" i="1"/>
  <c r="CS33" i="1"/>
  <c r="R33" i="1"/>
  <c r="GK33" i="1" s="1"/>
  <c r="V32" i="1"/>
  <c r="CQ30" i="1"/>
  <c r="Q30" i="1"/>
  <c r="CP30" i="1" s="1"/>
  <c r="O30" i="1" s="1"/>
  <c r="CZ44" i="1"/>
  <c r="Y44" i="1" s="1"/>
  <c r="CT41" i="1"/>
  <c r="CY40" i="1"/>
  <c r="X40" i="1" s="1"/>
  <c r="CR38" i="1"/>
  <c r="AD36" i="1"/>
  <c r="AB36" i="1" s="1"/>
  <c r="CQ33" i="1"/>
  <c r="CZ48" i="1"/>
  <c r="Y48" i="1" s="1"/>
  <c r="Q47" i="1"/>
  <c r="AB40" i="1"/>
  <c r="CQ38" i="1"/>
  <c r="S38" i="1"/>
  <c r="K34" i="1"/>
  <c r="GX30" i="1"/>
  <c r="CQ46" i="1"/>
  <c r="R46" i="1"/>
  <c r="GK46" i="1" s="1"/>
  <c r="Q42" i="1"/>
  <c r="R41" i="1"/>
  <c r="GK41" i="1" s="1"/>
  <c r="Q38" i="1"/>
  <c r="CP38" i="1" s="1"/>
  <c r="O38" i="1" s="1"/>
  <c r="V37" i="1"/>
  <c r="P31" i="1"/>
  <c r="X431" i="7" l="1"/>
  <c r="O431" i="7"/>
  <c r="X241" i="7"/>
  <c r="H212" i="7"/>
  <c r="J610" i="7"/>
  <c r="O241" i="7"/>
  <c r="P226" i="7"/>
  <c r="J660" i="7" s="1"/>
  <c r="X444" i="7"/>
  <c r="J89" i="7"/>
  <c r="P431" i="7"/>
  <c r="J476" i="7" s="1"/>
  <c r="J198" i="7"/>
  <c r="O444" i="7"/>
  <c r="H476" i="7" s="1"/>
  <c r="H226" i="7"/>
  <c r="X226" i="7"/>
  <c r="X342" i="7"/>
  <c r="O464" i="7"/>
  <c r="H660" i="7" s="1"/>
  <c r="H641" i="7"/>
  <c r="J641" i="7"/>
  <c r="H413" i="7"/>
  <c r="AH176" i="1"/>
  <c r="U203" i="1"/>
  <c r="AH130" i="1"/>
  <c r="U144" i="1"/>
  <c r="AG130" i="1"/>
  <c r="T144" i="1"/>
  <c r="GM190" i="1"/>
  <c r="GO190" i="1" s="1"/>
  <c r="AI176" i="1"/>
  <c r="V203" i="1"/>
  <c r="AL144" i="1"/>
  <c r="CY30" i="1"/>
  <c r="X30" i="1" s="1"/>
  <c r="CZ30" i="1"/>
  <c r="Y30" i="1" s="1"/>
  <c r="GX34" i="1"/>
  <c r="AQ26" i="1"/>
  <c r="F108" i="1"/>
  <c r="AQ271" i="1"/>
  <c r="CY42" i="1"/>
  <c r="X42" i="1" s="1"/>
  <c r="CZ42" i="1"/>
  <c r="Y42" i="1" s="1"/>
  <c r="AO26" i="1"/>
  <c r="F102" i="1"/>
  <c r="AO271" i="1"/>
  <c r="CY136" i="1"/>
  <c r="X136" i="1" s="1"/>
  <c r="CZ136" i="1"/>
  <c r="Y136" i="1" s="1"/>
  <c r="CG130" i="1"/>
  <c r="AX144" i="1"/>
  <c r="AX271" i="1" s="1"/>
  <c r="GM200" i="1"/>
  <c r="GO200" i="1" s="1"/>
  <c r="CJ130" i="1"/>
  <c r="BA144" i="1"/>
  <c r="GM71" i="1"/>
  <c r="GN71" i="1" s="1"/>
  <c r="F160" i="1"/>
  <c r="BC130" i="1"/>
  <c r="CY137" i="1"/>
  <c r="X137" i="1" s="1"/>
  <c r="CZ137" i="1"/>
  <c r="Y137" i="1" s="1"/>
  <c r="CP136" i="1"/>
  <c r="O136" i="1" s="1"/>
  <c r="CY197" i="1"/>
  <c r="X197" i="1" s="1"/>
  <c r="CZ197" i="1"/>
  <c r="Y197" i="1" s="1"/>
  <c r="Q203" i="1"/>
  <c r="AD176" i="1"/>
  <c r="Q241" i="1"/>
  <c r="AD235" i="1"/>
  <c r="V70" i="1"/>
  <c r="DI2" i="3"/>
  <c r="DF2" i="3"/>
  <c r="DG2" i="3"/>
  <c r="DJ2" i="3" s="1"/>
  <c r="DH2" i="3"/>
  <c r="GX59" i="1"/>
  <c r="P59" i="1"/>
  <c r="Q59" i="1"/>
  <c r="R59" i="1"/>
  <c r="GK59" i="1" s="1"/>
  <c r="S59" i="1"/>
  <c r="BB26" i="1"/>
  <c r="F111" i="1"/>
  <c r="BB271" i="1"/>
  <c r="BD26" i="1"/>
  <c r="BD271" i="1"/>
  <c r="F123" i="1"/>
  <c r="AX26" i="1"/>
  <c r="F105" i="1"/>
  <c r="AU130" i="1"/>
  <c r="F163" i="1"/>
  <c r="GM139" i="1"/>
  <c r="GN139" i="1" s="1"/>
  <c r="AJ130" i="1"/>
  <c r="W144" i="1"/>
  <c r="CP181" i="1"/>
  <c r="O181" i="1" s="1"/>
  <c r="AE241" i="1"/>
  <c r="AJ235" i="1"/>
  <c r="W241" i="1"/>
  <c r="GX70" i="1"/>
  <c r="CG176" i="1"/>
  <c r="AX203" i="1"/>
  <c r="GM186" i="1"/>
  <c r="GO186" i="1" s="1"/>
  <c r="AU176" i="1"/>
  <c r="F222" i="1"/>
  <c r="V241" i="1"/>
  <c r="AI235" i="1"/>
  <c r="CP50" i="1"/>
  <c r="O50" i="1" s="1"/>
  <c r="CY81" i="1"/>
  <c r="X81" i="1" s="1"/>
  <c r="CZ81" i="1"/>
  <c r="Y81" i="1" s="1"/>
  <c r="T34" i="1"/>
  <c r="GM66" i="1"/>
  <c r="GN66" i="1" s="1"/>
  <c r="U59" i="1"/>
  <c r="AH98" i="1" s="1"/>
  <c r="CP179" i="1"/>
  <c r="O179" i="1" s="1"/>
  <c r="AC203" i="1"/>
  <c r="F251" i="1"/>
  <c r="AQ235" i="1"/>
  <c r="W59" i="1"/>
  <c r="CY190" i="1"/>
  <c r="X190" i="1" s="1"/>
  <c r="CZ190" i="1"/>
  <c r="Y190" i="1" s="1"/>
  <c r="GM238" i="1"/>
  <c r="GP238" i="1" s="1"/>
  <c r="AQ130" i="1"/>
  <c r="F154" i="1"/>
  <c r="GK30" i="1"/>
  <c r="AE98" i="1"/>
  <c r="CY72" i="1"/>
  <c r="X72" i="1" s="1"/>
  <c r="CZ72" i="1"/>
  <c r="Y72" i="1" s="1"/>
  <c r="CP58" i="1"/>
  <c r="O58" i="1" s="1"/>
  <c r="BB130" i="1"/>
  <c r="F157" i="1"/>
  <c r="GM76" i="1"/>
  <c r="GN76" i="1" s="1"/>
  <c r="AU26" i="1"/>
  <c r="F117" i="1"/>
  <c r="AK235" i="1"/>
  <c r="X241" i="1"/>
  <c r="BB176" i="1"/>
  <c r="F216" i="1"/>
  <c r="GM196" i="1"/>
  <c r="GO196" i="1" s="1"/>
  <c r="P70" i="1"/>
  <c r="Q70" i="1"/>
  <c r="R70" i="1"/>
  <c r="GK70" i="1" s="1"/>
  <c r="BC26" i="1"/>
  <c r="F114" i="1"/>
  <c r="BC271" i="1"/>
  <c r="CY69" i="1"/>
  <c r="X69" i="1" s="1"/>
  <c r="GM69" i="1" s="1"/>
  <c r="GN69" i="1" s="1"/>
  <c r="CZ69" i="1"/>
  <c r="Y69" i="1" s="1"/>
  <c r="AG98" i="1"/>
  <c r="GM53" i="1"/>
  <c r="GN53" i="1" s="1"/>
  <c r="CY74" i="1"/>
  <c r="X74" i="1" s="1"/>
  <c r="CZ74" i="1"/>
  <c r="Y74" i="1" s="1"/>
  <c r="T59" i="1"/>
  <c r="AD144" i="1"/>
  <c r="AC241" i="1"/>
  <c r="CP237" i="1"/>
  <c r="O237" i="1" s="1"/>
  <c r="CY199" i="1"/>
  <c r="X199" i="1" s="1"/>
  <c r="GM199" i="1" s="1"/>
  <c r="GO199" i="1" s="1"/>
  <c r="CZ199" i="1"/>
  <c r="Y199" i="1" s="1"/>
  <c r="CZ193" i="1"/>
  <c r="Y193" i="1" s="1"/>
  <c r="CY193" i="1"/>
  <c r="X193" i="1" s="1"/>
  <c r="GM193" i="1" s="1"/>
  <c r="GO193" i="1" s="1"/>
  <c r="S235" i="1"/>
  <c r="F256" i="1"/>
  <c r="CY135" i="1"/>
  <c r="X135" i="1" s="1"/>
  <c r="AK144" i="1" s="1"/>
  <c r="CZ135" i="1"/>
  <c r="Y135" i="1" s="1"/>
  <c r="AF144" i="1"/>
  <c r="GM78" i="1"/>
  <c r="GN78" i="1" s="1"/>
  <c r="GM61" i="1"/>
  <c r="GN61" i="1" s="1"/>
  <c r="BD130" i="1"/>
  <c r="F169" i="1"/>
  <c r="AT130" i="1"/>
  <c r="F162" i="1"/>
  <c r="BA203" i="1"/>
  <c r="CJ176" i="1"/>
  <c r="CP197" i="1"/>
  <c r="O197" i="1" s="1"/>
  <c r="GM197" i="1" s="1"/>
  <c r="GO197" i="1" s="1"/>
  <c r="GM239" i="1"/>
  <c r="GP239" i="1" s="1"/>
  <c r="T241" i="1"/>
  <c r="AG235" i="1"/>
  <c r="GM140" i="1"/>
  <c r="GN140" i="1" s="1"/>
  <c r="GM40" i="1"/>
  <c r="GN40" i="1" s="1"/>
  <c r="CY73" i="1"/>
  <c r="X73" i="1" s="1"/>
  <c r="CZ73" i="1"/>
  <c r="Y73" i="1" s="1"/>
  <c r="GM73" i="1" s="1"/>
  <c r="GN73" i="1" s="1"/>
  <c r="CY47" i="1"/>
  <c r="X47" i="1" s="1"/>
  <c r="GM47" i="1" s="1"/>
  <c r="GN47" i="1" s="1"/>
  <c r="CZ47" i="1"/>
  <c r="Y47" i="1" s="1"/>
  <c r="GM57" i="1"/>
  <c r="GN57" i="1" s="1"/>
  <c r="CY58" i="1"/>
  <c r="X58" i="1" s="1"/>
  <c r="CZ58" i="1"/>
  <c r="Y58" i="1" s="1"/>
  <c r="AL241" i="1"/>
  <c r="BC235" i="1"/>
  <c r="F257" i="1"/>
  <c r="BD176" i="1"/>
  <c r="F228" i="1"/>
  <c r="AQ176" i="1"/>
  <c r="F213" i="1"/>
  <c r="F248" i="1"/>
  <c r="AX235" i="1"/>
  <c r="CY181" i="1"/>
  <c r="X181" i="1" s="1"/>
  <c r="AK203" i="1" s="1"/>
  <c r="CZ181" i="1"/>
  <c r="Y181" i="1" s="1"/>
  <c r="AF203" i="1"/>
  <c r="GM46" i="1"/>
  <c r="GN46" i="1" s="1"/>
  <c r="DF3" i="3"/>
  <c r="DG3" i="3"/>
  <c r="DH3" i="3"/>
  <c r="DI3" i="3"/>
  <c r="DJ3" i="3" s="1"/>
  <c r="AI98" i="1"/>
  <c r="GM41" i="1"/>
  <c r="GN41" i="1" s="1"/>
  <c r="CP74" i="1"/>
  <c r="O74" i="1" s="1"/>
  <c r="GM74" i="1" s="1"/>
  <c r="GN74" i="1" s="1"/>
  <c r="U70" i="1"/>
  <c r="GK180" i="1"/>
  <c r="GM180" i="1" s="1"/>
  <c r="GO180" i="1" s="1"/>
  <c r="AE203" i="1"/>
  <c r="CP137" i="1"/>
  <c r="O137" i="1" s="1"/>
  <c r="GM137" i="1" s="1"/>
  <c r="GN137" i="1" s="1"/>
  <c r="CP135" i="1"/>
  <c r="O135" i="1" s="1"/>
  <c r="F266" i="1"/>
  <c r="BD235" i="1"/>
  <c r="AP176" i="1"/>
  <c r="F212" i="1"/>
  <c r="CP31" i="1"/>
  <c r="O31" i="1" s="1"/>
  <c r="GM31" i="1" s="1"/>
  <c r="GN31" i="1" s="1"/>
  <c r="AC98" i="1"/>
  <c r="AJ98" i="1"/>
  <c r="DG1" i="3"/>
  <c r="DH1" i="3"/>
  <c r="DF1" i="3"/>
  <c r="DI1" i="3"/>
  <c r="DJ1" i="3" s="1"/>
  <c r="DG4" i="3"/>
  <c r="DH4" i="3"/>
  <c r="DI4" i="3"/>
  <c r="DJ4" i="3" s="1"/>
  <c r="DF4" i="3"/>
  <c r="CP72" i="1"/>
  <c r="O72" i="1" s="1"/>
  <c r="W70" i="1"/>
  <c r="AI144" i="1"/>
  <c r="CZ140" i="1"/>
  <c r="Y140" i="1" s="1"/>
  <c r="CY140" i="1"/>
  <c r="X140" i="1" s="1"/>
  <c r="CI176" i="1"/>
  <c r="AZ203" i="1"/>
  <c r="GM138" i="1"/>
  <c r="GN138" i="1" s="1"/>
  <c r="AO235" i="1"/>
  <c r="F245" i="1"/>
  <c r="AG176" i="1"/>
  <c r="T203" i="1"/>
  <c r="P34" i="1"/>
  <c r="Q34" i="1"/>
  <c r="S34" i="1"/>
  <c r="U34" i="1"/>
  <c r="W34" i="1"/>
  <c r="CY38" i="1"/>
  <c r="X38" i="1" s="1"/>
  <c r="GM38" i="1" s="1"/>
  <c r="GN38" i="1" s="1"/>
  <c r="CZ38" i="1"/>
  <c r="Y38" i="1" s="1"/>
  <c r="AO130" i="1"/>
  <c r="F148" i="1"/>
  <c r="CY185" i="1"/>
  <c r="X185" i="1" s="1"/>
  <c r="GM185" i="1" s="1"/>
  <c r="GO185" i="1" s="1"/>
  <c r="CZ185" i="1"/>
  <c r="Y185" i="1" s="1"/>
  <c r="GM187" i="1"/>
  <c r="GO187" i="1" s="1"/>
  <c r="F250" i="1"/>
  <c r="AP235" i="1"/>
  <c r="CP133" i="1"/>
  <c r="O133" i="1" s="1"/>
  <c r="AC144" i="1"/>
  <c r="AT235" i="1"/>
  <c r="F259" i="1"/>
  <c r="AH235" i="1"/>
  <c r="U241" i="1"/>
  <c r="F252" i="1"/>
  <c r="AZ235" i="1"/>
  <c r="CY50" i="1"/>
  <c r="X50" i="1" s="1"/>
  <c r="CZ50" i="1"/>
  <c r="Y50" i="1" s="1"/>
  <c r="GM48" i="1"/>
  <c r="GN48" i="1" s="1"/>
  <c r="R34" i="1"/>
  <c r="GK34" i="1" s="1"/>
  <c r="DF5" i="3"/>
  <c r="DG5" i="3"/>
  <c r="DJ5" i="3" s="1"/>
  <c r="DI5" i="3"/>
  <c r="DH5" i="3"/>
  <c r="AL203" i="1"/>
  <c r="BB235" i="1"/>
  <c r="F254" i="1"/>
  <c r="CJ235" i="1"/>
  <c r="BA241" i="1"/>
  <c r="CY33" i="1"/>
  <c r="X33" i="1" s="1"/>
  <c r="CZ33" i="1"/>
  <c r="Y33" i="1" s="1"/>
  <c r="CP42" i="1"/>
  <c r="O42" i="1" s="1"/>
  <c r="GM42" i="1" s="1"/>
  <c r="GN42" i="1" s="1"/>
  <c r="AD98" i="1"/>
  <c r="CP33" i="1"/>
  <c r="O33" i="1" s="1"/>
  <c r="GM33" i="1" s="1"/>
  <c r="GN33" i="1" s="1"/>
  <c r="S70" i="1"/>
  <c r="GM63" i="1"/>
  <c r="GN63" i="1" s="1"/>
  <c r="GM178" i="1"/>
  <c r="CY142" i="1"/>
  <c r="X142" i="1" s="1"/>
  <c r="GM142" i="1" s="1"/>
  <c r="GN142" i="1" s="1"/>
  <c r="CZ142" i="1"/>
  <c r="Y142" i="1" s="1"/>
  <c r="CJ98" i="1"/>
  <c r="GM54" i="1"/>
  <c r="GN54" i="1" s="1"/>
  <c r="CP29" i="1"/>
  <c r="O29" i="1" s="1"/>
  <c r="AP26" i="1"/>
  <c r="F107" i="1"/>
  <c r="AP271" i="1"/>
  <c r="CP81" i="1"/>
  <c r="O81" i="1" s="1"/>
  <c r="GM81" i="1" s="1"/>
  <c r="GN81" i="1" s="1"/>
  <c r="CI130" i="1"/>
  <c r="AZ144" i="1"/>
  <c r="AJ176" i="1"/>
  <c r="W203" i="1"/>
  <c r="AE144" i="1"/>
  <c r="F258" i="1"/>
  <c r="AS235" i="1"/>
  <c r="J413" i="7" l="1"/>
  <c r="AX22" i="1"/>
  <c r="AX305" i="1"/>
  <c r="F278" i="1"/>
  <c r="AK176" i="1"/>
  <c r="X203" i="1"/>
  <c r="AK130" i="1"/>
  <c r="X144" i="1"/>
  <c r="AH26" i="1"/>
  <c r="U98" i="1"/>
  <c r="AG26" i="1"/>
  <c r="T98" i="1"/>
  <c r="AX176" i="1"/>
  <c r="F210" i="1"/>
  <c r="BD22" i="1"/>
  <c r="BD305" i="1"/>
  <c r="F296" i="1"/>
  <c r="P203" i="1"/>
  <c r="AC176" i="1"/>
  <c r="CE203" i="1"/>
  <c r="CF203" i="1"/>
  <c r="CH203" i="1"/>
  <c r="T235" i="1"/>
  <c r="F262" i="1"/>
  <c r="GM179" i="1"/>
  <c r="GN179" i="1" s="1"/>
  <c r="CB203" i="1" s="1"/>
  <c r="AB203" i="1"/>
  <c r="BB22" i="1"/>
  <c r="F284" i="1"/>
  <c r="BB305" i="1"/>
  <c r="F253" i="1"/>
  <c r="Q235" i="1"/>
  <c r="V176" i="1"/>
  <c r="F226" i="1"/>
  <c r="GM29" i="1"/>
  <c r="AC130" i="1"/>
  <c r="CE144" i="1"/>
  <c r="CF144" i="1"/>
  <c r="CH144" i="1"/>
  <c r="P144" i="1"/>
  <c r="CP34" i="1"/>
  <c r="O34" i="1" s="1"/>
  <c r="BC22" i="1"/>
  <c r="BC305" i="1"/>
  <c r="F287" i="1"/>
  <c r="F265" i="1"/>
  <c r="W235" i="1"/>
  <c r="AL176" i="1"/>
  <c r="Y203" i="1"/>
  <c r="GM58" i="1"/>
  <c r="GN58" i="1" s="1"/>
  <c r="Q176" i="1"/>
  <c r="F215" i="1"/>
  <c r="CJ26" i="1"/>
  <c r="BA98" i="1"/>
  <c r="R241" i="1"/>
  <c r="AE235" i="1"/>
  <c r="CY59" i="1"/>
  <c r="X59" i="1" s="1"/>
  <c r="AK98" i="1" s="1"/>
  <c r="CZ59" i="1"/>
  <c r="Y59" i="1" s="1"/>
  <c r="AL98" i="1" s="1"/>
  <c r="AO22" i="1"/>
  <c r="F275" i="1"/>
  <c r="AO305" i="1"/>
  <c r="AP22" i="1"/>
  <c r="AP305" i="1"/>
  <c r="F280" i="1"/>
  <c r="G16" i="2" s="1"/>
  <c r="GM133" i="1"/>
  <c r="AB144" i="1"/>
  <c r="T176" i="1"/>
  <c r="F224" i="1"/>
  <c r="AI26" i="1"/>
  <c r="V98" i="1"/>
  <c r="BA176" i="1"/>
  <c r="F223" i="1"/>
  <c r="GM181" i="1"/>
  <c r="GO181" i="1" s="1"/>
  <c r="F165" i="1"/>
  <c r="T130" i="1"/>
  <c r="Y241" i="1"/>
  <c r="AL235" i="1"/>
  <c r="AE26" i="1"/>
  <c r="R98" i="1"/>
  <c r="F168" i="1"/>
  <c r="W130" i="1"/>
  <c r="GM136" i="1"/>
  <c r="GN136" i="1" s="1"/>
  <c r="AE176" i="1"/>
  <c r="R203" i="1"/>
  <c r="AJ26" i="1"/>
  <c r="W98" i="1"/>
  <c r="AB241" i="1"/>
  <c r="GM237" i="1"/>
  <c r="CP70" i="1"/>
  <c r="O70" i="1" s="1"/>
  <c r="GM50" i="1"/>
  <c r="GN50" i="1" s="1"/>
  <c r="CP59" i="1"/>
  <c r="O59" i="1" s="1"/>
  <c r="GM59" i="1" s="1"/>
  <c r="GN59" i="1" s="1"/>
  <c r="CZ34" i="1"/>
  <c r="Y34" i="1" s="1"/>
  <c r="CY34" i="1"/>
  <c r="X34" i="1" s="1"/>
  <c r="AC26" i="1"/>
  <c r="P98" i="1"/>
  <c r="CE98" i="1"/>
  <c r="CF98" i="1"/>
  <c r="CH98" i="1"/>
  <c r="CE241" i="1"/>
  <c r="CF241" i="1"/>
  <c r="CH241" i="1"/>
  <c r="P241" i="1"/>
  <c r="AC235" i="1"/>
  <c r="GM30" i="1"/>
  <c r="GN30" i="1" s="1"/>
  <c r="AE130" i="1"/>
  <c r="R144" i="1"/>
  <c r="AZ176" i="1"/>
  <c r="F214" i="1"/>
  <c r="W176" i="1"/>
  <c r="F227" i="1"/>
  <c r="CY70" i="1"/>
  <c r="X70" i="1" s="1"/>
  <c r="CZ70" i="1"/>
  <c r="Y70" i="1" s="1"/>
  <c r="AQ22" i="1"/>
  <c r="AQ305" i="1"/>
  <c r="F281" i="1"/>
  <c r="F166" i="1"/>
  <c r="U130" i="1"/>
  <c r="AD130" i="1"/>
  <c r="Q144" i="1"/>
  <c r="F264" i="1"/>
  <c r="V235" i="1"/>
  <c r="BA235" i="1"/>
  <c r="F261" i="1"/>
  <c r="AD26" i="1"/>
  <c r="Q98" i="1"/>
  <c r="AF176" i="1"/>
  <c r="S203" i="1"/>
  <c r="F267" i="1"/>
  <c r="X235" i="1"/>
  <c r="F151" i="1"/>
  <c r="AX130" i="1"/>
  <c r="GO178" i="1"/>
  <c r="AI130" i="1"/>
  <c r="V144" i="1"/>
  <c r="BA130" i="1"/>
  <c r="F164" i="1"/>
  <c r="AF98" i="1"/>
  <c r="U176" i="1"/>
  <c r="F225" i="1"/>
  <c r="AL130" i="1"/>
  <c r="Y144" i="1"/>
  <c r="F155" i="1"/>
  <c r="AZ271" i="1"/>
  <c r="AZ130" i="1"/>
  <c r="F263" i="1"/>
  <c r="U235" i="1"/>
  <c r="GM72" i="1"/>
  <c r="GN72" i="1" s="1"/>
  <c r="GM135" i="1"/>
  <c r="GN135" i="1" s="1"/>
  <c r="S144" i="1"/>
  <c r="AF130" i="1"/>
  <c r="AK26" i="1" l="1"/>
  <c r="X98" i="1"/>
  <c r="AL26" i="1"/>
  <c r="Y98" i="1"/>
  <c r="AZ22" i="1"/>
  <c r="F282" i="1"/>
  <c r="AZ305" i="1"/>
  <c r="CE26" i="1"/>
  <c r="AV98" i="1"/>
  <c r="BD18" i="1"/>
  <c r="F330" i="1"/>
  <c r="P26" i="1"/>
  <c r="F101" i="1"/>
  <c r="P271" i="1"/>
  <c r="AO18" i="1"/>
  <c r="F309" i="1"/>
  <c r="S176" i="1"/>
  <c r="F218" i="1"/>
  <c r="Y235" i="1"/>
  <c r="F268" i="1"/>
  <c r="BC18" i="1"/>
  <c r="F321" i="1"/>
  <c r="T26" i="1"/>
  <c r="F119" i="1"/>
  <c r="T271" i="1"/>
  <c r="R26" i="1"/>
  <c r="F112" i="1"/>
  <c r="R271" i="1"/>
  <c r="Y130" i="1"/>
  <c r="F171" i="1"/>
  <c r="AB176" i="1"/>
  <c r="O203" i="1"/>
  <c r="CB176" i="1"/>
  <c r="AS203" i="1"/>
  <c r="U26" i="1"/>
  <c r="F120" i="1"/>
  <c r="U271" i="1"/>
  <c r="BB18" i="1"/>
  <c r="F318" i="1"/>
  <c r="GM70" i="1"/>
  <c r="GN70" i="1" s="1"/>
  <c r="F147" i="1"/>
  <c r="P130" i="1"/>
  <c r="GP237" i="1"/>
  <c r="CD241" i="1" s="1"/>
  <c r="CA241" i="1"/>
  <c r="CH130" i="1"/>
  <c r="AY144" i="1"/>
  <c r="F170" i="1"/>
  <c r="X130" i="1"/>
  <c r="Q26" i="1"/>
  <c r="F110" i="1"/>
  <c r="Q271" i="1"/>
  <c r="F167" i="1"/>
  <c r="V130" i="1"/>
  <c r="Q130" i="1"/>
  <c r="F156" i="1"/>
  <c r="O241" i="1"/>
  <c r="AB235" i="1"/>
  <c r="F255" i="1"/>
  <c r="R235" i="1"/>
  <c r="CF130" i="1"/>
  <c r="AW144" i="1"/>
  <c r="CH176" i="1"/>
  <c r="AY203" i="1"/>
  <c r="GM34" i="1"/>
  <c r="GN34" i="1" s="1"/>
  <c r="W26" i="1"/>
  <c r="F122" i="1"/>
  <c r="W271" i="1"/>
  <c r="V26" i="1"/>
  <c r="F121" i="1"/>
  <c r="V271" i="1"/>
  <c r="BA26" i="1"/>
  <c r="F118" i="1"/>
  <c r="BA271" i="1"/>
  <c r="CE130" i="1"/>
  <c r="AV144" i="1"/>
  <c r="CF176" i="1"/>
  <c r="AW203" i="1"/>
  <c r="AP18" i="1"/>
  <c r="F314" i="1"/>
  <c r="F159" i="1"/>
  <c r="S130" i="1"/>
  <c r="CA203" i="1"/>
  <c r="CH235" i="1"/>
  <c r="AY241" i="1"/>
  <c r="CE176" i="1"/>
  <c r="AV203" i="1"/>
  <c r="X176" i="1"/>
  <c r="F229" i="1"/>
  <c r="F217" i="1"/>
  <c r="R176" i="1"/>
  <c r="AB98" i="1"/>
  <c r="AF26" i="1"/>
  <c r="S98" i="1"/>
  <c r="F244" i="1"/>
  <c r="P235" i="1"/>
  <c r="AV241" i="1"/>
  <c r="CE235" i="1"/>
  <c r="GN29" i="1"/>
  <c r="CB98" i="1" s="1"/>
  <c r="CA98" i="1"/>
  <c r="P176" i="1"/>
  <c r="F206" i="1"/>
  <c r="R130" i="1"/>
  <c r="F158" i="1"/>
  <c r="CC203" i="1"/>
  <c r="AX18" i="1"/>
  <c r="F312" i="1"/>
  <c r="AW241" i="1"/>
  <c r="CF235" i="1"/>
  <c r="AQ18" i="1"/>
  <c r="F315" i="1"/>
  <c r="CH26" i="1"/>
  <c r="AY98" i="1"/>
  <c r="AB130" i="1"/>
  <c r="O144" i="1"/>
  <c r="CF26" i="1"/>
  <c r="AW98" i="1"/>
  <c r="GN133" i="1"/>
  <c r="CB144" i="1" s="1"/>
  <c r="CA144" i="1"/>
  <c r="Y176" i="1"/>
  <c r="F230" i="1"/>
  <c r="O176" i="1" l="1"/>
  <c r="F205" i="1"/>
  <c r="AY26" i="1"/>
  <c r="F106" i="1"/>
  <c r="AY271" i="1"/>
  <c r="CA235" i="1"/>
  <c r="AR241" i="1"/>
  <c r="R22" i="1"/>
  <c r="F285" i="1"/>
  <c r="R305" i="1"/>
  <c r="AY176" i="1"/>
  <c r="F211" i="1"/>
  <c r="F152" i="1"/>
  <c r="AY130" i="1"/>
  <c r="AW176" i="1"/>
  <c r="F209" i="1"/>
  <c r="T22" i="1"/>
  <c r="F292" i="1"/>
  <c r="T305" i="1"/>
  <c r="AV26" i="1"/>
  <c r="F103" i="1"/>
  <c r="AV271" i="1"/>
  <c r="P22" i="1"/>
  <c r="F274" i="1"/>
  <c r="P305" i="1"/>
  <c r="BA22" i="1"/>
  <c r="BA305" i="1"/>
  <c r="F291" i="1"/>
  <c r="O235" i="1"/>
  <c r="F243" i="1"/>
  <c r="F302" i="1" s="1"/>
  <c r="AB26" i="1"/>
  <c r="O98" i="1"/>
  <c r="AZ18" i="1"/>
  <c r="F316" i="1"/>
  <c r="CC176" i="1"/>
  <c r="AT203" i="1"/>
  <c r="AV176" i="1"/>
  <c r="F208" i="1"/>
  <c r="V22" i="1"/>
  <c r="V305" i="1"/>
  <c r="F294" i="1"/>
  <c r="S26" i="1"/>
  <c r="F113" i="1"/>
  <c r="S271" i="1"/>
  <c r="F149" i="1"/>
  <c r="AV130" i="1"/>
  <c r="CA130" i="1"/>
  <c r="AR144" i="1"/>
  <c r="U22" i="1"/>
  <c r="U305" i="1"/>
  <c r="F293" i="1"/>
  <c r="AW26" i="1"/>
  <c r="F104" i="1"/>
  <c r="AW271" i="1"/>
  <c r="F249" i="1"/>
  <c r="AY235" i="1"/>
  <c r="Y26" i="1"/>
  <c r="F125" i="1"/>
  <c r="Y271" i="1"/>
  <c r="CA26" i="1"/>
  <c r="AR98" i="1"/>
  <c r="W22" i="1"/>
  <c r="W305" i="1"/>
  <c r="F295" i="1"/>
  <c r="Q22" i="1"/>
  <c r="F283" i="1"/>
  <c r="Q305" i="1"/>
  <c r="AU241" i="1"/>
  <c r="CD235" i="1"/>
  <c r="AS144" i="1"/>
  <c r="CB130" i="1"/>
  <c r="O130" i="1"/>
  <c r="F146" i="1"/>
  <c r="CA176" i="1"/>
  <c r="AR203" i="1"/>
  <c r="AS176" i="1"/>
  <c r="F220" i="1"/>
  <c r="X26" i="1"/>
  <c r="F124" i="1"/>
  <c r="X271" i="1"/>
  <c r="AV235" i="1"/>
  <c r="F246" i="1"/>
  <c r="AW130" i="1"/>
  <c r="F150" i="1"/>
  <c r="F247" i="1"/>
  <c r="AW235" i="1"/>
  <c r="CB26" i="1"/>
  <c r="AS98" i="1"/>
  <c r="BA18" i="1" l="1"/>
  <c r="F325" i="1"/>
  <c r="S22" i="1"/>
  <c r="F286" i="1"/>
  <c r="J16" i="2" s="1"/>
  <c r="S305" i="1"/>
  <c r="Y22" i="1"/>
  <c r="F298" i="1"/>
  <c r="Y305" i="1"/>
  <c r="AS26" i="1"/>
  <c r="F115" i="1"/>
  <c r="AS271" i="1"/>
  <c r="F269" i="1"/>
  <c r="AR235" i="1"/>
  <c r="X22" i="1"/>
  <c r="X305" i="1"/>
  <c r="F297" i="1"/>
  <c r="R18" i="1"/>
  <c r="F319" i="1"/>
  <c r="AV22" i="1"/>
  <c r="F276" i="1"/>
  <c r="AV305" i="1"/>
  <c r="V18" i="1"/>
  <c r="F328" i="1"/>
  <c r="AY22" i="1"/>
  <c r="F279" i="1"/>
  <c r="AY305" i="1"/>
  <c r="AR130" i="1"/>
  <c r="F172" i="1"/>
  <c r="AT176" i="1"/>
  <c r="F221" i="1"/>
  <c r="AT271" i="1"/>
  <c r="O26" i="1"/>
  <c r="F100" i="1"/>
  <c r="O271" i="1"/>
  <c r="T18" i="1"/>
  <c r="F326" i="1"/>
  <c r="AR176" i="1"/>
  <c r="F231" i="1"/>
  <c r="F301" i="1" s="1"/>
  <c r="P18" i="1"/>
  <c r="F308" i="1"/>
  <c r="F161" i="1"/>
  <c r="AS130" i="1"/>
  <c r="U18" i="1"/>
  <c r="F327" i="1"/>
  <c r="W18" i="1"/>
  <c r="F329" i="1"/>
  <c r="AR26" i="1"/>
  <c r="F126" i="1"/>
  <c r="F300" i="1" s="1"/>
  <c r="AR271" i="1"/>
  <c r="AW22" i="1"/>
  <c r="F277" i="1"/>
  <c r="AW305" i="1"/>
  <c r="F260" i="1"/>
  <c r="AU235" i="1"/>
  <c r="AU271" i="1"/>
  <c r="Q18" i="1"/>
  <c r="F317" i="1"/>
  <c r="AT22" i="1" l="1"/>
  <c r="AT305" i="1"/>
  <c r="F289" i="1"/>
  <c r="F16" i="2" s="1"/>
  <c r="AU22" i="1"/>
  <c r="F290" i="1"/>
  <c r="H16" i="2" s="1"/>
  <c r="AU305" i="1"/>
  <c r="AV18" i="1"/>
  <c r="F310" i="1"/>
  <c r="S18" i="1"/>
  <c r="F320" i="1"/>
  <c r="Y18" i="1"/>
  <c r="F332" i="1"/>
  <c r="X18" i="1"/>
  <c r="F331" i="1"/>
  <c r="AS22" i="1"/>
  <c r="F288" i="1"/>
  <c r="E16" i="2" s="1"/>
  <c r="I16" i="2" s="1"/>
  <c r="N16" i="2" s="1"/>
  <c r="AS305" i="1"/>
  <c r="AW18" i="1"/>
  <c r="F311" i="1"/>
  <c r="O22" i="1"/>
  <c r="F273" i="1"/>
  <c r="O305" i="1"/>
  <c r="AY18" i="1"/>
  <c r="F313" i="1"/>
  <c r="AR22" i="1"/>
  <c r="F299" i="1"/>
  <c r="AR305" i="1"/>
  <c r="AR18" i="1" l="1"/>
  <c r="F333" i="1"/>
  <c r="O18" i="1"/>
  <c r="F307" i="1"/>
  <c r="AU18" i="1"/>
  <c r="F324" i="1"/>
  <c r="AT18" i="1"/>
  <c r="F323" i="1"/>
  <c r="AS18" i="1"/>
  <c r="F322" i="1"/>
</calcChain>
</file>

<file path=xl/sharedStrings.xml><?xml version="1.0" encoding="utf-8"?>
<sst xmlns="http://schemas.openxmlformats.org/spreadsheetml/2006/main" count="6306" uniqueCount="653">
  <si>
    <t>Smeta.RU  (495) 974-1589</t>
  </si>
  <si>
    <t>_PS_</t>
  </si>
  <si>
    <t>Smeta.RU</t>
  </si>
  <si>
    <t/>
  </si>
  <si>
    <t>02-01-01</t>
  </si>
  <si>
    <t>02-01-01 Строительство ТП</t>
  </si>
  <si>
    <t>РЭМ-309/16/913274.2.ЭС; РЭМ-309/16/913274.2.АС</t>
  </si>
  <si>
    <t>Сметные нормы списания</t>
  </si>
  <si>
    <t>Коды ОКП для ТСН-2001 МГЭ Дополнение 77</t>
  </si>
  <si>
    <t>ТСН-2001 (МГЭ) - Новое строительство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</si>
  <si>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</si>
  <si>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</si>
  <si>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</si>
  <si>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</si>
  <si>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</si>
  <si>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Строительство ТП по типу 2БКТП1250</t>
  </si>
  <si>
    <t>Новый раздел</t>
  </si>
  <si>
    <t>Строительные работы</t>
  </si>
  <si>
    <t>Землянные работы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</si>
  <si>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</si>
  <si>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</si>
  <si>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</si>
  <si>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</si>
  <si>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 Доп. 68, Сб. 1, т. 6, поз. 7</t>
  </si>
  <si>
    <t>)*1,1</t>
  </si>
  <si>
    <t>ТСН-2001.3-1. 1-1...1-7</t>
  </si>
  <si>
    <t>ТСН-2001.3-1-1</t>
  </si>
  <si>
    <t>Поправка: ТСН-2001.О.П. п.3.4.30.в</t>
  </si>
  <si>
    <t>2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</si>
  <si>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</si>
  <si>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</si>
  <si>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</si>
  <si>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77, Сб. 1, т. 3, поз. 4</t>
  </si>
  <si>
    <t>*1,1</t>
  </si>
  <si>
    <t>ТСН-2001.3-1. 1-1-10...1-3-4 (доп. 77)</t>
  </si>
  <si>
    <t>ТСН-2001.3-1-29</t>
  </si>
  <si>
    <t>Поправка: О.П. п.3.4.30.в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</si>
  <si>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</si>
  <si>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</si>
  <si>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</si>
  <si>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</si>
  <si>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</si>
  <si>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</si>
  <si>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</si>
  <si>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</si>
  <si>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</si>
  <si>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</si>
  <si>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</si>
  <si>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</si>
  <si>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</si>
  <si>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</si>
  <si>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</si>
  <si>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</si>
  <si>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</si>
  <si>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</si>
  <si>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</si>
  <si>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</si>
  <si>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</si>
  <si>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</si>
  <si>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</si>
  <si>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</si>
  <si>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</si>
  <si>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</si>
  <si>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Фундаменты</t>
  </si>
  <si>
    <t>7</t>
  </si>
  <si>
    <t>3.8-1-1</t>
  </si>
  <si>
    <t>Устройство песчаного основания под фундаменты</t>
  </si>
  <si>
    <t>1 м3 основания</t>
  </si>
  <si>
    <t>ТСН-2001.3 Доп. 70, Сб. 8, т. 1, поз. 1</t>
  </si>
  <si>
    <t>ТСН-2001.3-8. 8-1</t>
  </si>
  <si>
    <t>ТСН-2001.3-8-1</t>
  </si>
  <si>
    <t>7,1</t>
  </si>
  <si>
    <t>8</t>
  </si>
  <si>
    <t>3.11-10-1</t>
  </si>
  <si>
    <t>Устройство стяжек цементных толщиной 20 мм</t>
  </si>
  <si>
    <t>100 м2 стяжки</t>
  </si>
  <si>
    <t>ТСН-2001.3 Доп. 69, Сб. 11, т. 10, поз. 1</t>
  </si>
  <si>
    <t>ТСН-2001.3-11. 11-4...11-11 (доп. 11)</t>
  </si>
  <si>
    <t>ТСН-2001.3-11-2</t>
  </si>
  <si>
    <t>8,1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</si>
  <si>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</si>
  <si>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</si>
  <si>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</si>
  <si>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9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</si>
  <si>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</si>
  <si>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</si>
  <si>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</si>
  <si>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)*1,1*6</t>
  </si>
  <si>
    <t>9,1</t>
  </si>
  <si>
    <t>*6</t>
  </si>
  <si>
    <t>10</t>
  </si>
  <si>
    <t>3.6-1-15</t>
  </si>
  <si>
    <t>Устройство фундаментных плит железобетонных плоских</t>
  </si>
  <si>
    <t>100 м3 в деле</t>
  </si>
  <si>
    <t>ТСН-2001.3 Доп. 68, Сб. 6, т. 1, поз. 15</t>
  </si>
  <si>
    <t>ТСН-2001.3-6. 6-1...6-13</t>
  </si>
  <si>
    <t>ТСН-2001.3-6-1</t>
  </si>
  <si>
    <t>11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</si>
  <si>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</si>
  <si>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</si>
  <si>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</t>
  </si>
  <si>
    <t>ТСН-2001.1. Доп. 1-42. Р. 3, о. 4, поз. 21</t>
  </si>
  <si>
    <t>12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</si>
  <si>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</si>
  <si>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16 до 18 мм</t>
  </si>
  <si>
    <t>ТСН-2001.1 Доп. 67, Р. 3, о. 4, поз. 23</t>
  </si>
  <si>
    <t>13</t>
  </si>
  <si>
    <t>1.3-1-39</t>
  </si>
  <si>
    <t>Смесь бетонная тяжелого бетона БСТ на гранитном щебне, крупность заполнителя от 5 до 20 мм, класс прочности В20 (М250), П3, F100, W2</t>
  </si>
  <si>
    <t>ТСН-2001.1 Доп. 67, Р. 3, о. 1, поз. 39</t>
  </si>
  <si>
    <t>14</t>
  </si>
  <si>
    <t>14,1</t>
  </si>
  <si>
    <t>15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</si>
  <si>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</si>
  <si>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</si>
  <si>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</si>
  <si>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 Доп. 68, Сб. 69, т. 2, поз. 1</t>
  </si>
  <si>
    <t>Ремонтно-строительные работы</t>
  </si>
  <si>
    <t>ТСН-2001.6-69. 69-1...69-49</t>
  </si>
  <si>
    <t>ТСН-2001.6-69-1</t>
  </si>
  <si>
    <t>16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</si>
  <si>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</si>
  <si>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</si>
  <si>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ТСН-2001.6 Доп. 68, Сб. 69, т. 2, поз. 4</t>
  </si>
  <si>
    <t>17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</si>
  <si>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</si>
  <si>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</si>
  <si>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</si>
  <si>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</si>
  <si>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ТСН-2001.3-34. 34-17...34-28</t>
  </si>
  <si>
    <t>ТСН-2001.3-34-6</t>
  </si>
  <si>
    <t>18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</si>
  <si>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</si>
  <si>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</si>
  <si>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ТСН-2001.3. Доп. 1-42. Сб. 34, т. 17, поз. 4</t>
  </si>
  <si>
    <t>19</t>
  </si>
  <si>
    <t>19,1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</si>
  <si>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</si>
  <si>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</si>
  <si>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</si>
  <si>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70, Р. 12, о. 3, поз. 25</t>
  </si>
  <si>
    <t>19,2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</si>
  <si>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</si>
  <si>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</si>
  <si>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70, Р. 12, о. 3, поз. 26</t>
  </si>
  <si>
    <t>Песок для строительных работ, рядовой</t>
  </si>
  <si>
    <t>ТСН-2001.1. Доп. 1-42. Р. 1, о. 1, поз. 766</t>
  </si>
  <si>
    <t>20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</si>
  <si>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</si>
  <si>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</si>
  <si>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шт.</t>
  </si>
  <si>
    <t>ТСН-2001.1 Доп. 67, Р. 12, о. 3, поз. 61</t>
  </si>
  <si>
    <t>21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</si>
  <si>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</si>
  <si>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</si>
  <si>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ТСН-2001.1 Доп. 70, Р. 12, о. 3, поз. 62</t>
  </si>
  <si>
    <t>22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</si>
  <si>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</si>
  <si>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</si>
  <si>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</si>
  <si>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22,1</t>
  </si>
  <si>
    <t>23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</si>
  <si>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</si>
  <si>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</si>
  <si>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</si>
  <si>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</si>
  <si>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</si>
  <si>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</si>
  <si>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23,1</t>
  </si>
  <si>
    <t>1.1-1-351</t>
  </si>
  <si>
    <t>Кирпич керамический рядовой, полнотелый, размер 250х120х65 мм, марка 100</t>
  </si>
  <si>
    <t>1000 шт.</t>
  </si>
  <si>
    <t>ТСН-2001.1 Доп. 70, Р. 1, о. 1, поз. 351</t>
  </si>
  <si>
    <t>23,2</t>
  </si>
  <si>
    <t>1.3-2-5</t>
  </si>
  <si>
    <t>Раствор цементный, марка М100</t>
  </si>
  <si>
    <t>ТСН-2001.1 Доп. 67, Р. 3, о. 2, поз. 5</t>
  </si>
  <si>
    <t>24</t>
  </si>
  <si>
    <t>3.15-52-1</t>
  </si>
  <si>
    <t>Простое оштукатуривание стен цементно-известковым раствором по камню и бетону внутри зданий</t>
  </si>
  <si>
    <t>100 м2 оштукатуриваемой поверхности</t>
  </si>
  <si>
    <t>ТСН-2001.3 Доп. 71, Сб. 15, т. 52, поз. 1</t>
  </si>
  <si>
    <t>ТСН-2001.3-15. 15-51...15-81</t>
  </si>
  <si>
    <t>ТСН-2001.3-15-7</t>
  </si>
  <si>
    <t>24,1</t>
  </si>
  <si>
    <t>1.1-1-118</t>
  </si>
  <si>
    <t>Вода</t>
  </si>
  <si>
    <t>ТСН-2001.1. Доп. 1-42. Р. 1, о. 1, поз. 118</t>
  </si>
  <si>
    <t>24,2</t>
  </si>
  <si>
    <t>1.3-2-24</t>
  </si>
  <si>
    <t>Смесь сухая, цементно-песчаная, штукатурная, для наружных и внутренних работ, ручного нанесения, В12,5 (М150), F50, крупность заполнителя не более 0,5 мм</t>
  </si>
  <si>
    <t>ТСН-2001.1 Доп. 70, Р. 3, о. 2, поз. 24</t>
  </si>
  <si>
    <t>25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</si>
  <si>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</si>
  <si>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</si>
  <si>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100 м2 изолируемой поверхности</t>
  </si>
  <si>
    <t>ТСН-2001.3 Доп. 71, Сб. 8, т. 2, поз. 5</t>
  </si>
  <si>
    <t>ТСН-2001.3-8. 8-2-2,3,5...7</t>
  </si>
  <si>
    <t>ТСН-2001.3-8-2</t>
  </si>
  <si>
    <t>25,1</t>
  </si>
  <si>
    <t>1.1-1-143</t>
  </si>
  <si>
    <t>м2</t>
  </si>
  <si>
    <t>ТСН-2001.1 Доп. 70, Р. 1, о. 1, поз. 143</t>
  </si>
  <si>
    <t>25,2</t>
  </si>
  <si>
    <t>1.1-1-613</t>
  </si>
  <si>
    <t>ТСН-2001.1 Доп. 70, Р. 1, о. 1, поз. 613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</si>
  <si>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</si>
  <si>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</si>
  <si>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ТСН-2001.3. Доп. 1-42. Сб. 8, т. 2, поз. 7</t>
  </si>
  <si>
    <t>1.1-1-616</t>
  </si>
  <si>
    <t>ТСН-2001.1 Доп. 67, Р. 1, о. 1, поз. 616</t>
  </si>
  <si>
    <t>26</t>
  </si>
  <si>
    <t>3.8-2-3</t>
  </si>
  <si>
    <t>Оклеечная горизонтальная гидроизоляция стен, фундаментов в 2 слоя</t>
  </si>
  <si>
    <t>ТСН-2001.3 Доп. 70, Сб. 8, т. 2, поз. 3</t>
  </si>
  <si>
    <t>26,1</t>
  </si>
  <si>
    <t>26,2</t>
  </si>
  <si>
    <t>26,3</t>
  </si>
  <si>
    <t>Монтаж 2БКТП (Строительные работы)</t>
  </si>
  <si>
    <t>27</t>
  </si>
  <si>
    <t>3.7-41-4</t>
  </si>
  <si>
    <t>Установка шахт лифта массой более 2,5 т (прим. ПРИЯМКИ)</t>
  </si>
  <si>
    <t>100 шт.</t>
  </si>
  <si>
    <t>ТСН-2001.3 Доп. 68, Сб. 7, т. 41, поз. 4</t>
  </si>
  <si>
    <t>ТСН-2001.3-7. 7-31-10, 7-32...7-51</t>
  </si>
  <si>
    <t>ТСН-2001.3-7-4</t>
  </si>
  <si>
    <t>28</t>
  </si>
  <si>
    <t>3.7-41-3</t>
  </si>
  <si>
    <t>Установка шахт лифта массой до 2,5 т(прим. Маслоприемники)</t>
  </si>
  <si>
    <t>ТСН-2001.3 Доп. 68, Сб. 7, т. 41, поз. 3</t>
  </si>
  <si>
    <t>29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</si>
  <si>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</si>
  <si>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</si>
  <si>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</si>
  <si>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 Доп. 70, Сб. 7, т. 42, поз. 1</t>
  </si>
  <si>
    <t>30</t>
  </si>
  <si>
    <t>2.1-3-43</t>
  </si>
  <si>
    <t>Краны на автомобильном ходу, грузоподъемность до 70 т</t>
  </si>
  <si>
    <t>маш.-ч</t>
  </si>
  <si>
    <t>ТСН-2001.2. Доп. 68. п.1-3-43 (032014)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</si>
  <si>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</si>
  <si>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</si>
  <si>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</si>
  <si>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31</t>
  </si>
  <si>
    <t>3.9-57-3</t>
  </si>
  <si>
    <t>Установка алюминиевых нащельников</t>
  </si>
  <si>
    <t>100 м</t>
  </si>
  <si>
    <t>ТСН-2001.3. Доп. 1-42. Сб. 9, т. 57, поз. 3</t>
  </si>
  <si>
    <t>ТСН-2001.3-9. 9-1...9-72</t>
  </si>
  <si>
    <t>ТСН-2001.3-9-1</t>
  </si>
  <si>
    <t>32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</si>
  <si>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</si>
  <si>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</si>
  <si>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</si>
  <si>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 Доп. 71, Сб. 12, т. 14, поз. 1</t>
  </si>
  <si>
    <t>ТСН-2001.3-12. 12-1...12-29</t>
  </si>
  <si>
    <t>ТСН-2001.3-12-1</t>
  </si>
  <si>
    <t>33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</si>
  <si>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</si>
  <si>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</si>
  <si>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</si>
  <si>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 Доп. 68, Сб. 9, т. 19, поз. 1</t>
  </si>
  <si>
    <t>34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</si>
  <si>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</si>
  <si>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</si>
  <si>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</si>
  <si>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</si>
  <si>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</si>
  <si>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</si>
  <si>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Глубинное заземление</t>
  </si>
  <si>
    <t>35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</si>
  <si>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</si>
  <si>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</si>
  <si>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</si>
  <si>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 Доп. 70, Сб. 4, т. 6, поз. 2</t>
  </si>
  <si>
    <t>ТСН-2001.3-4. 4-1...4-20</t>
  </si>
  <si>
    <t>ТСН-2001.3-4-1</t>
  </si>
  <si>
    <t>35,1</t>
  </si>
  <si>
    <t>1.1-1-1465</t>
  </si>
  <si>
    <t>Шнек буровой, диаметр 135 мм</t>
  </si>
  <si>
    <t>ТСН-2001.1 Доп. 67, Р. 1, о. 1, поз. 1465</t>
  </si>
  <si>
    <t>36</t>
  </si>
  <si>
    <t>3.4-9-41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</si>
  <si>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</si>
  <si>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</si>
  <si>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 Доп. 70, Сб. 4, т. 9, поз. 41</t>
  </si>
  <si>
    <t>37</t>
  </si>
  <si>
    <t>1.12-6-29</t>
  </si>
  <si>
    <t>Трубы стальные электросварные прямошовные, ГОСТ 10705-80, ГОСТ 10704-91, наружный диаметр 102 мм, толщина стенки 4 мм</t>
  </si>
  <si>
    <t>ТСН-2001.1 Доп. 70, Р. 12, о. 6, поз. 29</t>
  </si>
  <si>
    <t>38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</si>
  <si>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</si>
  <si>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</si>
  <si>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</si>
  <si>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</si>
  <si>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39</t>
  </si>
  <si>
    <t>3.4-11-1</t>
  </si>
  <si>
    <t>Резка обсадных труб диаметром 168 мм</t>
  </si>
  <si>
    <t>ТСН-2001.3 Доп. 70, Сб. 4, т. 11, поз. 1</t>
  </si>
  <si>
    <t>40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</si>
  <si>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</si>
  <si>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</si>
  <si>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</si>
  <si>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</si>
  <si>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41</t>
  </si>
  <si>
    <t>1.1-1-162</t>
  </si>
  <si>
    <t>Графит кристаллический литейный</t>
  </si>
  <si>
    <t>кг</t>
  </si>
  <si>
    <t>ТСН-2001.1. Доп. 1-42. Р. 1, о. 1, поз. 162</t>
  </si>
  <si>
    <t>42</t>
  </si>
  <si>
    <t>1.1-2-69</t>
  </si>
  <si>
    <t>Соль поваренная</t>
  </si>
  <si>
    <t>ТСН-2001.1. Доп. 1-42. Р. 1, о. 2, поз. 69</t>
  </si>
  <si>
    <t>Огнезащитное покрытие перемычек</t>
  </si>
  <si>
    <t>43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</si>
  <si>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</si>
  <si>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</si>
  <si>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ТСН-2001.3 Доп. 71, Сб. 13, т. 30, поз. 1</t>
  </si>
  <si>
    <t>ТСН-2001.3-13. 13-17-6, 13-17-7, 13-18...13-38</t>
  </si>
  <si>
    <t>ТСН-2001.3-13-3</t>
  </si>
  <si>
    <t>44</t>
  </si>
  <si>
    <t>Стабитерм 225</t>
  </si>
  <si>
    <t>*1,02</t>
  </si>
  <si>
    <t>Материалы</t>
  </si>
  <si>
    <t>Материалы, изделия и конструкции</t>
  </si>
  <si>
    <t>[526 / 1,2 /  9,57]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</si>
  <si>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</si>
  <si>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</si>
  <si>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</si>
  <si>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</si>
  <si>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</si>
  <si>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</si>
  <si>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</si>
  <si>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</si>
  <si>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</si>
  <si>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</si>
  <si>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</si>
  <si>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</si>
  <si>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</si>
  <si>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</si>
  <si>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</si>
  <si>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</si>
  <si>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</si>
  <si>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</si>
  <si>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</si>
  <si>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</si>
  <si>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</si>
  <si>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</si>
  <si>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</si>
  <si>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</si>
  <si>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</si>
  <si>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</si>
  <si>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</si>
  <si>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</si>
  <si>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</si>
  <si>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</si>
  <si>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</si>
  <si>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</si>
  <si>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</si>
  <si>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</si>
  <si>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</si>
  <si>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</si>
  <si>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</si>
  <si>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</si>
  <si>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</si>
  <si>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</si>
  <si>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</si>
  <si>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</si>
  <si>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</si>
  <si>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</si>
  <si>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</si>
  <si>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</si>
  <si>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</si>
  <si>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</si>
  <si>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</si>
  <si>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</si>
  <si>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</si>
  <si>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</si>
  <si>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</si>
  <si>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</si>
  <si>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</si>
  <si>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</si>
  <si>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Отмостка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</si>
  <si>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</si>
  <si>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</si>
  <si>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</si>
  <si>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69, Сб. 27, т. 12, поз. 2</t>
  </si>
  <si>
    <t>ТСН-2001.3-27. 27-1...27-21</t>
  </si>
  <si>
    <t>ТСН-2001.3-27-1</t>
  </si>
  <si>
    <t>43,1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</si>
  <si>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</si>
  <si>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</si>
  <si>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</si>
  <si>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</si>
  <si>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</si>
  <si>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</si>
  <si>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68, Сб. 27, т. 30, поз. 1</t>
  </si>
  <si>
    <t>ТСН-2001.3-27. 27-29, 27-30</t>
  </si>
  <si>
    <t>ТСН-2001.3-27-7</t>
  </si>
  <si>
    <t>44,1</t>
  </si>
  <si>
    <t>45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</si>
  <si>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</si>
  <si>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</si>
  <si>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</si>
  <si>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*6)*1,1</t>
  </si>
  <si>
    <t>45,1</t>
  </si>
  <si>
    <t>46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</si>
  <si>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</si>
  <si>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</si>
  <si>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</si>
  <si>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</si>
  <si>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</si>
  <si>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46,1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</si>
  <si>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</si>
  <si>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</si>
  <si>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</si>
  <si>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47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</si>
  <si>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</si>
  <si>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</si>
  <si>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</si>
  <si>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)*1,1*14</t>
  </si>
  <si>
    <t>47,1</t>
  </si>
  <si>
    <t>*14</t>
  </si>
  <si>
    <t>Монтажные работы</t>
  </si>
  <si>
    <t>48</t>
  </si>
  <si>
    <t>4.8-42-2</t>
  </si>
  <si>
    <t>Монтаж трансформатора силового, автотрансформатора или масляного реактора массой до 3 т</t>
  </si>
  <si>
    <t>1  ШТ.</t>
  </si>
  <si>
    <t>ТСН-2001.4 Доп. 68, Сб. 8, т. 42, поз. 2</t>
  </si>
  <si>
    <t>Монтаж оборудования</t>
  </si>
  <si>
    <t>ТСН-2001.4-8. 8-28...8-72</t>
  </si>
  <si>
    <t>ТСН-2001.4-8-2</t>
  </si>
  <si>
    <t>49</t>
  </si>
  <si>
    <t>Медные переходные пластины</t>
  </si>
  <si>
    <t>[4 680 / 1,2 /  9,88]</t>
  </si>
  <si>
    <t>50</t>
  </si>
  <si>
    <t>4.8-80-2</t>
  </si>
  <si>
    <t>Прокладка кабеля напряжением до 35 кВ в проложенных трубах, блоках и коробах, при массе 1 м до 2 кг (АПвВнг-10-1х120/35; 1х95/25 п.1-3)</t>
  </si>
  <si>
    <t>100 М КАБЕЛЯ</t>
  </si>
  <si>
    <t>ТСН-2001.4 Доп. 69, Сб. 8, т. 80, поз. 2</t>
  </si>
  <si>
    <t>ТСН-2001.4-8. 8-73...8-80</t>
  </si>
  <si>
    <t>ТСН-2001.4-8-3</t>
  </si>
  <si>
    <t>51</t>
  </si>
  <si>
    <t>4.8-79-2</t>
  </si>
  <si>
    <t>Прокладка кабеля напряжением до 35 кВ по установленным конструкциям и лоткам с креплением на поворотах и в конце трассы при массе 1 м до 2 кг (АПвВнг-10-1х120/35; 1х95/25 п.4-5)</t>
  </si>
  <si>
    <t>ТСН-2001.4 Доп. 68, Сб. 8, т. 79, поз. 2</t>
  </si>
  <si>
    <t>52</t>
  </si>
  <si>
    <t>4.8-80-3</t>
  </si>
  <si>
    <t>Прокладка кабеля напряжением до 35 кВ в проложенных трубах, блоках и коробах, при массе 1 м до 3 кг(ВВГнг-LS 1х240 п.8,9)</t>
  </si>
  <si>
    <t>ТСН-2001.4 Доп. 69, Сб. 8, т. 80, поз. 3</t>
  </si>
  <si>
    <t>53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</si>
  <si>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</si>
  <si>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</si>
  <si>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</si>
  <si>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54</t>
  </si>
  <si>
    <t>4.8-162-2</t>
  </si>
  <si>
    <t>Прокладка в коробах провода сечением до 35 мм2 (ВВГнг-LS 4х16)</t>
  </si>
  <si>
    <t>ТСН-2001.4 Доп. 68, Сб. 8, т. 162, поз. 2</t>
  </si>
  <si>
    <t>ТСН-2001.4-8. 8-155...8-184</t>
  </si>
  <si>
    <t>ТСН-2001.4-8-16</t>
  </si>
  <si>
    <t>55</t>
  </si>
  <si>
    <t>4.8-76-2</t>
  </si>
  <si>
    <t>Присоединение к зажимам жил проводов или кабелей сечением до 6 мм2</t>
  </si>
  <si>
    <t>ТСН-2001.4 Доп. 67, Сб. 8, т. 76, поз. 2</t>
  </si>
  <si>
    <t>56</t>
  </si>
  <si>
    <t>4.8-76-3</t>
  </si>
  <si>
    <t>Присоединение к зажимам жил проводов или кабелей сечением до 16 мм2</t>
  </si>
  <si>
    <t>ТСН-2001.4 Доп. 67, Сб. 8, т. 76, поз. 3</t>
  </si>
  <si>
    <t>4.8-161-5</t>
  </si>
  <si>
    <t>Провода и кабели в лотках, провод, сечением до 185 мм2</t>
  </si>
  <si>
    <t>ТСН-2001.4. Доп. 1-42. Сб. 8, т. 161, поз. 5</t>
  </si>
  <si>
    <t>Присоединение к зажимам жил проводов или кабелей, провод или кабель, сечение до 240 мм2</t>
  </si>
  <si>
    <t>ТСН-2001.4. Доп. 1-42. Сб. 8, т. 76, поз. 7</t>
  </si>
  <si>
    <t>57</t>
  </si>
  <si>
    <t>4.8-162-1</t>
  </si>
  <si>
    <t>Прокладка в коробах провода сечением до 6 мм2 (Контрольные кабели АВР п.1,3,5,7)</t>
  </si>
  <si>
    <t>ТСН-2001.4 Доп. 68, Сб. 8, т. 162, поз. 1</t>
  </si>
  <si>
    <t>Провода и кабели в коробах, провод, сечением до 35 мм2</t>
  </si>
  <si>
    <t>ТСН-2001.4. Доп. 1-42. Сб. 8, т. 162, поз. 2</t>
  </si>
  <si>
    <t>58</t>
  </si>
  <si>
    <t>4.8-76-1</t>
  </si>
  <si>
    <t>Присоединение к зажимам жил проводов или кабелей сечением до 2,5 мм2</t>
  </si>
  <si>
    <t>ТСН-2001.4 Доп. 67, Сб. 8, т. 76, поз. 1</t>
  </si>
  <si>
    <t>Присоединение к зажимам жил проводов или кабелей, провод или кабель, сечение до 6 мм2</t>
  </si>
  <si>
    <t>ТСН-2001.4. Доп. 1-42. Сб. 8, т. 76, поз. 2</t>
  </si>
  <si>
    <t>Присоединение к зажимам жил проводов или кабелей, провод или кабель, сечение до 2,5 мм2</t>
  </si>
  <si>
    <t>ТСН-2001.4. Доп. 1-42. Сб. 8, т. 76, поз. 1</t>
  </si>
  <si>
    <t>59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</si>
  <si>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</si>
  <si>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</si>
  <si>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</si>
  <si>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</si>
  <si>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</si>
  <si>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</si>
  <si>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4.8-305-1</t>
  </si>
  <si>
    <t>Муфты концевые для одножильного экранированного кабеля с изоляцией из сшитого полиэтилена, напряжением до 10 кВ</t>
  </si>
  <si>
    <t>ТСН-2001.4. Доп. 1-42. Сб. 8, т. 305, поз. 1</t>
  </si>
  <si>
    <t>ТСН-2001.4-8. 8-291...8-292 (доп. 24)</t>
  </si>
  <si>
    <t>ТСН-2001.4-8-29</t>
  </si>
  <si>
    <t>60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</si>
  <si>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</si>
  <si>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</si>
  <si>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</si>
  <si>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</si>
  <si>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</si>
  <si>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</si>
  <si>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60,1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</si>
  <si>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</si>
  <si>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</si>
  <si>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</si>
  <si>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61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</si>
  <si>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</si>
  <si>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</si>
  <si>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</si>
  <si>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61,1</t>
  </si>
  <si>
    <t>1.1-1-1090</t>
  </si>
  <si>
    <t>Полоса из стали углеродистой обыкновенного качества, кипящей</t>
  </si>
  <si>
    <t>ТСН-2001.1 Доп. 48, Р. 1, о. 1, поз. 1090</t>
  </si>
  <si>
    <t>62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</si>
  <si>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</si>
  <si>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</si>
  <si>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69, Сб. 8, т. 187, поз. 10</t>
  </si>
  <si>
    <t>63</t>
  </si>
  <si>
    <t>1.23-10-34</t>
  </si>
  <si>
    <t>Провод неизолированный медный гибкий для электрических установок, марка МГ, сечение 50 мм2</t>
  </si>
  <si>
    <t>км</t>
  </si>
  <si>
    <t>ТСН-2001.1 Доп. 67, Р. 23, о. 10, поз. 34</t>
  </si>
  <si>
    <t>Материалы монтажные</t>
  </si>
  <si>
    <t>ТСН-2001.1 Материалы монтажные</t>
  </si>
  <si>
    <t>ТСН-2001.1-2</t>
  </si>
  <si>
    <t>Оборудование</t>
  </si>
  <si>
    <t>Цена поставщика</t>
  </si>
  <si>
    <t>Подстанция трансформаторная комплектная блочная в железобетонной оболочке типа 2БКТП 1250</t>
  </si>
  <si>
    <t>КОМПЛЕКТ</t>
  </si>
  <si>
    <t>*1,012</t>
  </si>
  <si>
    <t>Прочие работы</t>
  </si>
  <si>
    <t>МЦЦС</t>
  </si>
  <si>
    <t>[19 759 630 / 1,2 /  7,27]</t>
  </si>
  <si>
    <t>64</t>
  </si>
  <si>
    <t>Трансформатор ТМГ 12 400/10/0,4 Д/Ун-11</t>
  </si>
  <si>
    <t>*1,042</t>
  </si>
  <si>
    <t>[634 680 / 1,2 /  7,27]</t>
  </si>
  <si>
    <t>65</t>
  </si>
  <si>
    <t>Комплект ТМ ИВКЭ "TOPAZ КП ТП ИВКЭ1020.L"</t>
  </si>
  <si>
    <t>[1 269 777 / 1,2 /  7,27]</t>
  </si>
  <si>
    <t>сТР</t>
  </si>
  <si>
    <t>Монт</t>
  </si>
  <si>
    <t>Обор</t>
  </si>
  <si>
    <t>Прочие1</t>
  </si>
  <si>
    <t>Прочие затраты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</si>
  <si>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</si>
  <si>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</si>
  <si>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</si>
  <si>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</si>
  <si>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</si>
  <si>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Индекс 1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</si>
  <si>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</si>
  <si>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</si>
  <si>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</si>
  <si>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</si>
  <si>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</si>
  <si>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</si>
  <si>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</si>
  <si>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</si>
  <si>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</si>
  <si>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9999990009</t>
  </si>
  <si>
    <t>2.1-9-24</t>
  </si>
  <si>
    <t>ТСН-2001.2. Доп. 70. п.1-9-24 (090801)</t>
  </si>
  <si>
    <t>Установки вращательно-колонкового бурения, глубина бурения до 300 м</t>
  </si>
  <si>
    <t>О.П. п.3.4.30.в</t>
  </si>
  <si>
    <t>Глава 12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</si>
  <si>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</si>
  <si>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</si>
  <si>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</si>
  <si>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</si>
  <si>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</si>
  <si>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Праймер битумный на основе органических растворителей, нетвердеющий, адгезия полимерно-битумных лент к праймированной стали не менее 20 Н/см, вязкость 17 с при +20°С, сухой остаток не менее 30%, для грунтовки изолируемых поверхностей перед укладкой наплавляемых или самоклеящихся кровельных и гидроизоляционных материалов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</si>
  <si>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</si>
  <si>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</si>
  <si>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</si>
  <si>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</si>
  <si>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</si>
  <si>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</si>
  <si>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</si>
  <si>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</si>
  <si>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</si>
  <si>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</si>
  <si>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</si>
  <si>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</si>
  <si>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</si>
  <si>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</si>
  <si>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</si>
  <si>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</si>
  <si>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r>
      <t>3.1-6-7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</si>
  <si>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</si>
  <si>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</si>
  <si>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</si>
  <si>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</si>
  <si>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</si>
  <si>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</si>
  <si>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</si>
  <si>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</si>
  <si>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</si>
  <si>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</si>
  <si>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3.1-3-4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</si>
  <si>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</si>
  <si>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3.1-14-1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</si>
  <si>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</si>
  <si>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3.8-1-1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</si>
  <si>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МР</t>
  </si>
  <si>
    <r>
      <t>3.11-10-1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</si>
  <si>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3.11-10-2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</si>
  <si>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1.3-1-36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</si>
  <si>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3.6-1-15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</si>
  <si>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6.69-2-1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</si>
  <si>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6.69-2-4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</si>
  <si>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3.34-17-4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</si>
  <si>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6.69-9-3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</si>
  <si>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3.8-3-9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</si>
  <si>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3.15-52-1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</si>
  <si>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3.8-2-5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</si>
  <si>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3.8-2-3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</si>
  <si>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3.7-41-4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</si>
  <si>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3.7-41-3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</si>
  <si>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3.7-42-1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</si>
  <si>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3.9-57-3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</si>
  <si>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3.12-14-1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</si>
  <si>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3.9-19-1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</si>
  <si>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3.10-79-1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</si>
  <si>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3.4-6-2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</si>
  <si>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3.4-9-41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</si>
  <si>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3.4-10-1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</si>
  <si>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3.4-11-1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</si>
  <si>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3.4-16-2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</si>
  <si>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Стабитерм 225</t>
    </r>
    <r>
      <rPr>
        <i/>
        <sz val="10"/>
        <rFont val="Arial"/>
        <family val="2"/>
        <charset val="204"/>
      </rPr>
      <t xml:space="preserve">
45,80 = [526 / 1,2 /  9,57]</t>
    </r>
  </si>
  <si>
    <t xml:space="preserve">   Итого по ТСН-2001.16</t>
  </si>
  <si>
    <t xml:space="preserve">   Итого возвратных сумм</t>
  </si>
  <si>
    <r>
      <t>3.27-12-2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</si>
  <si>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3.27-30-1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</si>
  <si>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3.27-30-2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</si>
  <si>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3.27-47-1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</si>
  <si>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3.27-47-2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</si>
  <si>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1.3-3-7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</si>
  <si>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Медные переходные пластины</t>
    </r>
    <r>
      <rPr>
        <i/>
        <sz val="10"/>
        <rFont val="Arial"/>
        <family val="2"/>
        <charset val="204"/>
      </rPr>
      <t xml:space="preserve">
394,74 = [4 680 / 1,2 /  9,88]</t>
    </r>
  </si>
  <si>
    <r>
      <t>4.8-186-1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</si>
  <si>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4.8-187-2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</si>
  <si>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</si>
  <si>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Подстанция трансформаторная комплектная блочная в железобетонной оболочке типа 2БКТП 1250</t>
    </r>
    <r>
      <rPr>
        <i/>
        <sz val="10"/>
        <rFont val="Arial"/>
        <family val="2"/>
        <charset val="204"/>
      </rPr>
      <t xml:space="preserve">
2 264 973,64 = [19 759 630 / 1,2 /  7,27]</t>
    </r>
  </si>
  <si>
    <r>
      <t>Трансформатор ТМГ 12 400/10/0,4 Д/Ун-11</t>
    </r>
    <r>
      <rPr>
        <i/>
        <sz val="10"/>
        <rFont val="Arial"/>
        <family val="2"/>
        <charset val="204"/>
      </rPr>
      <t xml:space="preserve">
72 751,03 = [634 680 / 1,2 /  7,27]</t>
    </r>
  </si>
  <si>
    <r>
      <t>Комплект ТМ ИВКЭ "TOPAZ КП ТП ИВКЭ1020.L"</t>
    </r>
    <r>
      <rPr>
        <i/>
        <sz val="10"/>
        <rFont val="Arial"/>
        <family val="2"/>
        <charset val="204"/>
      </rPr>
      <t xml:space="preserve">
145 549,86 = [1 269 777 / 1,2 /  7,27]</t>
    </r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</si>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</sst>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0" fontId="10" fillId="0" borderId="0" xfId="0" applyFont="1" applyAlignment="1">
      <alignment wrapText="1"/>
    </xf>
    <xf numFmtId="166" fontId="10" fillId="0" borderId="0" xfId="0" applyNumberFormat="1" applyFont="1" applyAlignment="1">
      <alignment wrapText="1"/>
    </xf>
    <xf numFmtId="164" fontId="10" fillId="0" borderId="0" xfId="0" applyNumberFormat="1" applyFont="1" applyAlignment="1">
      <alignment wrapText="1"/>
    </xf>
  </cellXfs>
  <cellStyles count="2">
    <cellStyle name="Обычный" xfId="0" builtinId="0"/>
    <cellStyle name="Обычный 4" xfId="1" xr:uid="{F1CEF0BC-65DF-477C-B79A-C2B08ECAE8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0749A-D8C1-4E6F-A635-23CCB45C26E7}">
  <sheetPr>
    <pageSetUpPr fitToPage="1"/>
  </sheetPr>
  <dimension ref="A1:AP672"/>
  <sheetViews>
    <sheetView tabSelected="1" view="pageBreakPreview" topLeftCell="A638" zoomScaleNormal="100" zoomScaleSheetLayoutView="100" workbookViewId="0">
      <selection activeCell="J666" sqref="J66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2.42578125" bestFit="1" customWidth="1"/>
    <col min="6" max="6" width="13.140625" bestFit="1" customWidth="1"/>
    <col min="7" max="7" width="8.5703125" bestFit="1" customWidth="1"/>
    <col min="8" max="8" width="9.140625" bestFit="1" customWidth="1"/>
    <col min="9" max="9" width="13.7109375" bestFit="1" customWidth="1"/>
    <col min="10" max="10" width="11.85546875" bestFit="1" customWidth="1"/>
    <col min="11" max="11" width="14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3" t="s">
        <v>590</v>
      </c>
      <c r="K2" s="23"/>
    </row>
    <row r="3" spans="1:42" ht="15.75" x14ac:dyDescent="0.25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42" x14ac:dyDescent="0.2">
      <c r="A4" s="11" t="s">
        <v>577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"ЛОКАЛЬНЫЙ СМЕТНЫЙ РАСЧЕТ № ",IF(Source!F20&lt;&gt;"Новая локальная смета", Source!F20, ""))</f>
        <v>ЛОКАЛЬНЫЙ СМЕТНЫЙ РАСЧЕТ № 02-01-01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tr">
        <f>IF(Source!G20&lt;&gt;"Новая локальная смета", Source!G20, "")</f>
        <v>Строительство ТП по типу 2БКТП1250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578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9" t="s">
        <v>591</v>
      </c>
      <c r="B11" s="9"/>
      <c r="C11" s="9"/>
      <c r="D11" s="9"/>
      <c r="E11" s="9"/>
      <c r="F11" s="20"/>
      <c r="G11" s="20"/>
      <c r="H11" s="20"/>
      <c r="I11" s="19"/>
      <c r="J11" s="19"/>
      <c r="K11" s="9"/>
    </row>
    <row r="12" spans="1:42" ht="14.25" x14ac:dyDescent="0.2">
      <c r="A12" s="16" t="s">
        <v>592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AP12" s="24" t="s">
        <v>592</v>
      </c>
    </row>
    <row r="13" spans="1:42" ht="99.75" x14ac:dyDescent="0.2">
      <c r="A13" s="21" t="s">
        <v>579</v>
      </c>
      <c r="B13" s="21" t="s">
        <v>580</v>
      </c>
      <c r="C13" s="21" t="s">
        <v>581</v>
      </c>
      <c r="D13" s="21" t="s">
        <v>582</v>
      </c>
      <c r="E13" s="21" t="s">
        <v>583</v>
      </c>
      <c r="F13" s="21" t="s">
        <v>584</v>
      </c>
      <c r="G13" s="22" t="s">
        <v>585</v>
      </c>
      <c r="H13" s="22" t="s">
        <v>586</v>
      </c>
      <c r="I13" s="21" t="s">
        <v>587</v>
      </c>
      <c r="J13" s="21" t="s">
        <v>588</v>
      </c>
      <c r="K13" s="21" t="s">
        <v>589</v>
      </c>
    </row>
    <row r="14" spans="1:42" ht="14.25" x14ac:dyDescent="0.2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</row>
    <row r="16" spans="1:42" ht="16.5" x14ac:dyDescent="0.25">
      <c r="A16" s="25" t="str">
        <f>CONCATENATE("Раздел: ",IF(Source!G24&lt;&gt;"Новый раздел", Source!G24, ""))</f>
        <v>Раздел: Строительные работы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8" spans="1:35" ht="15" x14ac:dyDescent="0.25">
      <c r="B18" s="26" t="str">
        <f>Source!G28</f>
        <v>Землянные работы</v>
      </c>
      <c r="C18" s="26"/>
      <c r="D18" s="26"/>
      <c r="E18" s="26"/>
      <c r="F18" s="26"/>
      <c r="G18" s="26"/>
      <c r="H18" s="26"/>
      <c r="I18" s="26"/>
      <c r="J18" s="26"/>
    </row>
    <row r="19" spans="1:35" ht="65.25" x14ac:dyDescent="0.2">
      <c r="A19" s="27">
        <v>1</v>
      </c>
      <c r="B19" s="27" t="s">
        <v>593</v>
      </c>
      <c r="C19" s="27" t="s">
        <v>21</v>
      </c>
      <c r="D19" s="29" t="str">
        <f>Source!H29</f>
        <v>100 м3 грунта</v>
      </c>
      <c r="E19" s="28">
        <f>Source!I29</f>
        <v>0.76539999999999997</v>
      </c>
      <c r="F19" s="31"/>
      <c r="G19" s="30"/>
      <c r="H19" s="28"/>
      <c r="I19" s="31"/>
      <c r="J19" s="28"/>
      <c r="K19" s="31"/>
      <c r="Q19">
        <f>ROUND((Source!DN29/100)*ROUND((ROUND((Source!AF29*Source!AV29*Source!I29),2)),2), 2)</f>
        <v>10.55</v>
      </c>
      <c r="R19">
        <f>Source!X29</f>
        <v>484.12</v>
      </c>
      <c r="S19">
        <f>ROUND((Source!DO29/100)*ROUND((ROUND((Source!AF29*Source!AV29*Source!I29),2)),2), 2)</f>
        <v>8.2899999999999991</v>
      </c>
      <c r="T19">
        <f>Source!Y29</f>
        <v>262.66000000000003</v>
      </c>
      <c r="U19">
        <f>ROUND((175/100)*ROUND((ROUND((Source!AE29*Source!AV29*Source!I29),2)),2), 2)</f>
        <v>112.72</v>
      </c>
      <c r="V19">
        <f>ROUND((160/100)*ROUND(ROUND((ROUND((Source!AE29*Source!AV29*Source!I29),2)*Source!BS29),2), 2), 2)</f>
        <v>4928.1400000000003</v>
      </c>
      <c r="AI19">
        <v>0</v>
      </c>
    </row>
    <row r="20" spans="1:35" x14ac:dyDescent="0.2">
      <c r="C20" s="32" t="str">
        <f>"Объем: "&amp;Source!I29&amp;"=(76,54)/"&amp;"100"</f>
        <v>Объем: 0,7654=(76,54)/100</v>
      </c>
    </row>
    <row r="21" spans="1:35" ht="14.25" x14ac:dyDescent="0.2">
      <c r="A21" s="27"/>
      <c r="B21" s="27"/>
      <c r="C21" s="27" t="s">
        <v>594</v>
      </c>
      <c r="D21" s="29"/>
      <c r="E21" s="28"/>
      <c r="F21" s="31">
        <f>Source!AO29</f>
        <v>10.73</v>
      </c>
      <c r="G21" s="30" t="str">
        <f>Source!DG29</f>
        <v>)*1,1</v>
      </c>
      <c r="H21" s="28">
        <f>Source!AV29</f>
        <v>1.1919999999999999</v>
      </c>
      <c r="I21" s="31">
        <f>ROUND((ROUND((Source!AF29*Source!AV29*Source!I29),2)),2)</f>
        <v>10.77</v>
      </c>
      <c r="J21" s="28">
        <f>IF(Source!BA29&lt;&gt; 0, Source!BA29, 1)</f>
        <v>47.82</v>
      </c>
      <c r="K21" s="31">
        <f>Source!S29</f>
        <v>515.02</v>
      </c>
      <c r="W21">
        <f>I21</f>
        <v>10.77</v>
      </c>
    </row>
    <row r="22" spans="1:35" ht="14.25" x14ac:dyDescent="0.2">
      <c r="A22" s="27"/>
      <c r="B22" s="27"/>
      <c r="C22" s="27" t="s">
        <v>595</v>
      </c>
      <c r="D22" s="29"/>
      <c r="E22" s="28"/>
      <c r="F22" s="31">
        <f>Source!AM29</f>
        <v>871.79</v>
      </c>
      <c r="G22" s="30" t="str">
        <f>Source!DE29</f>
        <v>)*1,1</v>
      </c>
      <c r="H22" s="28">
        <f>Source!AV29</f>
        <v>1.1919999999999999</v>
      </c>
      <c r="I22" s="31">
        <f>(ROUND((ROUND((((Source!ET29*1.1))*Source!AV29*Source!I29),2)),2)+ROUND((ROUND(((Source!AE29-((Source!EU29*1.1)))*Source!AV29*Source!I29),2)),2))</f>
        <v>874.88</v>
      </c>
      <c r="J22" s="28">
        <f>IF(Source!BB29&lt;&gt; 0, Source!BB29, 1)</f>
        <v>12.76</v>
      </c>
      <c r="K22" s="31">
        <f>Source!Q29</f>
        <v>11162.07</v>
      </c>
    </row>
    <row r="23" spans="1:35" ht="14.25" x14ac:dyDescent="0.2">
      <c r="A23" s="27"/>
      <c r="B23" s="27"/>
      <c r="C23" s="27" t="s">
        <v>596</v>
      </c>
      <c r="D23" s="29"/>
      <c r="E23" s="28"/>
      <c r="F23" s="31">
        <f>Source!AN29</f>
        <v>64.22</v>
      </c>
      <c r="G23" s="30" t="str">
        <f>Source!DF29</f>
        <v>)*1,1</v>
      </c>
      <c r="H23" s="28">
        <f>Source!AV29</f>
        <v>1.1919999999999999</v>
      </c>
      <c r="I23" s="33">
        <f>ROUND((ROUND((Source!AE29*Source!AV29*Source!I29),2)),2)</f>
        <v>64.41</v>
      </c>
      <c r="J23" s="28">
        <f>IF(Source!BS29&lt;&gt; 0, Source!BS29, 1)</f>
        <v>47.82</v>
      </c>
      <c r="K23" s="33">
        <f>Source!R29</f>
        <v>3080.09</v>
      </c>
      <c r="W23">
        <f>I23</f>
        <v>64.41</v>
      </c>
    </row>
    <row r="24" spans="1:35" ht="14.25" x14ac:dyDescent="0.2">
      <c r="A24" s="27"/>
      <c r="B24" s="27"/>
      <c r="C24" s="27" t="s">
        <v>597</v>
      </c>
      <c r="D24" s="29" t="s">
        <v>598</v>
      </c>
      <c r="E24" s="28">
        <f>Source!DN29</f>
        <v>98</v>
      </c>
      <c r="F24" s="31"/>
      <c r="G24" s="30"/>
      <c r="H24" s="28"/>
      <c r="I24" s="31">
        <f>SUM(Q19:Q23)</f>
        <v>10.55</v>
      </c>
      <c r="J24" s="28">
        <f>Source!BZ29</f>
        <v>94</v>
      </c>
      <c r="K24" s="31">
        <f>SUM(R19:R23)</f>
        <v>484.12</v>
      </c>
    </row>
    <row r="25" spans="1:35" ht="14.25" x14ac:dyDescent="0.2">
      <c r="A25" s="27"/>
      <c r="B25" s="27"/>
      <c r="C25" s="27" t="s">
        <v>599</v>
      </c>
      <c r="D25" s="29" t="s">
        <v>598</v>
      </c>
      <c r="E25" s="28">
        <f>Source!DO29</f>
        <v>77</v>
      </c>
      <c r="F25" s="31"/>
      <c r="G25" s="30"/>
      <c r="H25" s="28"/>
      <c r="I25" s="31">
        <f>SUM(S19:S24)</f>
        <v>8.2899999999999991</v>
      </c>
      <c r="J25" s="28">
        <f>Source!CA29</f>
        <v>51</v>
      </c>
      <c r="K25" s="31">
        <f>SUM(T19:T24)</f>
        <v>262.66000000000003</v>
      </c>
    </row>
    <row r="26" spans="1:35" ht="14.25" x14ac:dyDescent="0.2">
      <c r="A26" s="27"/>
      <c r="B26" s="27"/>
      <c r="C26" s="27" t="s">
        <v>600</v>
      </c>
      <c r="D26" s="29" t="s">
        <v>598</v>
      </c>
      <c r="E26" s="28">
        <f>175</f>
        <v>175</v>
      </c>
      <c r="F26" s="31"/>
      <c r="G26" s="30"/>
      <c r="H26" s="28"/>
      <c r="I26" s="31">
        <f>SUM(U19:U25)</f>
        <v>112.72</v>
      </c>
      <c r="J26" s="28">
        <f>160</f>
        <v>160</v>
      </c>
      <c r="K26" s="31">
        <f>SUM(V19:V25)</f>
        <v>4928.1400000000003</v>
      </c>
    </row>
    <row r="27" spans="1:35" ht="14.25" x14ac:dyDescent="0.2">
      <c r="A27" s="35"/>
      <c r="B27" s="35"/>
      <c r="C27" s="35" t="s">
        <v>601</v>
      </c>
      <c r="D27" s="36" t="s">
        <v>602</v>
      </c>
      <c r="E27" s="37">
        <f>Source!AQ29</f>
        <v>1.05</v>
      </c>
      <c r="F27" s="38"/>
      <c r="G27" s="39" t="str">
        <f>Source!DI29</f>
        <v>)*1,1</v>
      </c>
      <c r="H27" s="37">
        <f>Source!AV29</f>
        <v>1.1919999999999999</v>
      </c>
      <c r="I27" s="38">
        <f>Source!U29</f>
        <v>1.0537721040000001</v>
      </c>
      <c r="J27" s="37"/>
      <c r="K27" s="38"/>
      <c r="AB27" s="34">
        <f>I27</f>
        <v>1.0537721040000001</v>
      </c>
    </row>
    <row r="28" spans="1:35" ht="15" x14ac:dyDescent="0.25">
      <c r="C28" s="17" t="s">
        <v>603</v>
      </c>
      <c r="H28" s="40">
        <f>I21+I22+I24+I25+I26+0</f>
        <v>1017.2099999999999</v>
      </c>
      <c r="I28" s="40"/>
      <c r="J28" s="40">
        <f>K21+K22+K24+K25+K26+0</f>
        <v>17352.010000000002</v>
      </c>
      <c r="K28" s="40"/>
      <c r="O28" s="34">
        <f>I21+I22+I24+I25+I26+0</f>
        <v>1017.2099999999999</v>
      </c>
      <c r="P28" s="34">
        <f>K21+K22+K24+K25+K26+0</f>
        <v>17352.010000000002</v>
      </c>
      <c r="X28">
        <f>IF(Source!BI29&lt;=1,I21+I22+I24+I25+I26-0, 0)</f>
        <v>1017.2099999999999</v>
      </c>
      <c r="Y28">
        <f>IF(Source!BI29=2,I21+I22+I24+I25+I26-0, 0)</f>
        <v>0</v>
      </c>
      <c r="Z28">
        <f>IF(Source!BI29=3,I21+I22+I24+I25+I26-0, 0)</f>
        <v>0</v>
      </c>
      <c r="AA28">
        <f>IF(Source!BI29=4,I21+I22+I24+I25+I26,0)</f>
        <v>0</v>
      </c>
    </row>
    <row r="30" spans="1:35" ht="52.5" x14ac:dyDescent="0.2">
      <c r="A30" s="27">
        <v>2</v>
      </c>
      <c r="B30" s="27" t="s">
        <v>604</v>
      </c>
      <c r="C30" s="27" t="s">
        <v>30</v>
      </c>
      <c r="D30" s="29" t="str">
        <f>Source!H30</f>
        <v>100 м3</v>
      </c>
      <c r="E30" s="28">
        <f>Source!I30</f>
        <v>0.57830000000000004</v>
      </c>
      <c r="F30" s="31"/>
      <c r="G30" s="30"/>
      <c r="H30" s="28"/>
      <c r="I30" s="31"/>
      <c r="J30" s="28"/>
      <c r="K30" s="31"/>
      <c r="Q30">
        <f>ROUND((Source!DN30/100)*ROUND((ROUND((Source!AF30*Source!AV30*Source!I30),2)),2), 2)</f>
        <v>4.46</v>
      </c>
      <c r="R30">
        <f>Source!X30</f>
        <v>204.53</v>
      </c>
      <c r="S30">
        <f>ROUND((Source!DO30/100)*ROUND((ROUND((Source!AF30*Source!AV30*Source!I30),2)),2), 2)</f>
        <v>3.5</v>
      </c>
      <c r="T30">
        <f>Source!Y30</f>
        <v>110.97</v>
      </c>
      <c r="U30">
        <f>ROUND((175/100)*ROUND((ROUND((Source!AE30*Source!AV30*Source!I30),2)),2), 2)</f>
        <v>95.9</v>
      </c>
      <c r="V30">
        <f>ROUND((160/100)*ROUND(ROUND((ROUND((Source!AE30*Source!AV30*Source!I30),2)*Source!BS30),2), 2), 2)</f>
        <v>4192.8599999999997</v>
      </c>
      <c r="AI30">
        <v>0</v>
      </c>
    </row>
    <row r="31" spans="1:35" x14ac:dyDescent="0.2">
      <c r="C31" s="32" t="str">
        <f>"Объем: "&amp;Source!I30&amp;"=57,83/"&amp;"100"</f>
        <v>Объем: 0,5783=57,83/100</v>
      </c>
    </row>
    <row r="32" spans="1:35" ht="14.25" x14ac:dyDescent="0.2">
      <c r="A32" s="27"/>
      <c r="B32" s="27"/>
      <c r="C32" s="27" t="s">
        <v>594</v>
      </c>
      <c r="D32" s="29"/>
      <c r="E32" s="28"/>
      <c r="F32" s="31">
        <f>Source!AO30</f>
        <v>5.99</v>
      </c>
      <c r="G32" s="30" t="str">
        <f>Source!DG30</f>
        <v>*1,1</v>
      </c>
      <c r="H32" s="28">
        <f>Source!AV30</f>
        <v>1.1919999999999999</v>
      </c>
      <c r="I32" s="31">
        <f>ROUND((ROUND((Source!AF30*Source!AV30*Source!I30),2)),2)</f>
        <v>4.55</v>
      </c>
      <c r="J32" s="28">
        <f>IF(Source!BA30&lt;&gt; 0, Source!BA30, 1)</f>
        <v>47.82</v>
      </c>
      <c r="K32" s="31">
        <f>Source!S30</f>
        <v>217.58</v>
      </c>
      <c r="W32">
        <f>I32</f>
        <v>4.55</v>
      </c>
    </row>
    <row r="33" spans="1:35" ht="14.25" x14ac:dyDescent="0.2">
      <c r="A33" s="27"/>
      <c r="B33" s="27"/>
      <c r="C33" s="27" t="s">
        <v>595</v>
      </c>
      <c r="D33" s="29"/>
      <c r="E33" s="28"/>
      <c r="F33" s="31">
        <f>Source!AM30</f>
        <v>778.1</v>
      </c>
      <c r="G33" s="30" t="str">
        <f>Source!DE30</f>
        <v>*1,1</v>
      </c>
      <c r="H33" s="28">
        <f>Source!AV30</f>
        <v>1.1919999999999999</v>
      </c>
      <c r="I33" s="31">
        <f>(ROUND((ROUND((((Source!ET30*1.1))*Source!AV30*Source!I30),2)),2)+ROUND((ROUND(((Source!AE30-((Source!EU30*1.1)))*Source!AV30*Source!I30),2)),2))</f>
        <v>590.02</v>
      </c>
      <c r="J33" s="28">
        <f>IF(Source!BB30&lt;&gt; 0, Source!BB30, 1)</f>
        <v>13.46</v>
      </c>
      <c r="K33" s="31">
        <f>Source!Q30</f>
        <v>7942.0099999999993</v>
      </c>
    </row>
    <row r="34" spans="1:35" ht="14.25" x14ac:dyDescent="0.2">
      <c r="A34" s="27"/>
      <c r="B34" s="27"/>
      <c r="C34" s="27" t="s">
        <v>596</v>
      </c>
      <c r="D34" s="29"/>
      <c r="E34" s="28"/>
      <c r="F34" s="31">
        <f>Source!AN30</f>
        <v>72.260000000000005</v>
      </c>
      <c r="G34" s="30" t="str">
        <f>Source!DF30</f>
        <v>*1,1</v>
      </c>
      <c r="H34" s="28">
        <f>Source!AV30</f>
        <v>1.1919999999999999</v>
      </c>
      <c r="I34" s="33">
        <f>ROUND((ROUND((Source!AE30*Source!AV30*Source!I30),2)),2)</f>
        <v>54.8</v>
      </c>
      <c r="J34" s="28">
        <f>IF(Source!BS30&lt;&gt; 0, Source!BS30, 1)</f>
        <v>47.82</v>
      </c>
      <c r="K34" s="33">
        <f>Source!R30</f>
        <v>2620.54</v>
      </c>
      <c r="W34">
        <f>I34</f>
        <v>54.8</v>
      </c>
    </row>
    <row r="35" spans="1:35" ht="14.25" x14ac:dyDescent="0.2">
      <c r="A35" s="27"/>
      <c r="B35" s="27"/>
      <c r="C35" s="27" t="s">
        <v>597</v>
      </c>
      <c r="D35" s="29" t="s">
        <v>598</v>
      </c>
      <c r="E35" s="28">
        <f>Source!DN30</f>
        <v>98</v>
      </c>
      <c r="F35" s="31"/>
      <c r="G35" s="30"/>
      <c r="H35" s="28"/>
      <c r="I35" s="31">
        <f>SUM(Q30:Q34)</f>
        <v>4.46</v>
      </c>
      <c r="J35" s="28">
        <f>Source!BZ30</f>
        <v>94</v>
      </c>
      <c r="K35" s="31">
        <f>SUM(R30:R34)</f>
        <v>204.53</v>
      </c>
    </row>
    <row r="36" spans="1:35" ht="14.25" x14ac:dyDescent="0.2">
      <c r="A36" s="27"/>
      <c r="B36" s="27"/>
      <c r="C36" s="27" t="s">
        <v>599</v>
      </c>
      <c r="D36" s="29" t="s">
        <v>598</v>
      </c>
      <c r="E36" s="28">
        <f>Source!DO30</f>
        <v>77</v>
      </c>
      <c r="F36" s="31"/>
      <c r="G36" s="30"/>
      <c r="H36" s="28"/>
      <c r="I36" s="31">
        <f>SUM(S30:S35)</f>
        <v>3.5</v>
      </c>
      <c r="J36" s="28">
        <f>Source!CA30</f>
        <v>51</v>
      </c>
      <c r="K36" s="31">
        <f>SUM(T30:T35)</f>
        <v>110.97</v>
      </c>
    </row>
    <row r="37" spans="1:35" ht="14.25" x14ac:dyDescent="0.2">
      <c r="A37" s="27"/>
      <c r="B37" s="27"/>
      <c r="C37" s="27" t="s">
        <v>600</v>
      </c>
      <c r="D37" s="29" t="s">
        <v>598</v>
      </c>
      <c r="E37" s="28">
        <f>175</f>
        <v>175</v>
      </c>
      <c r="F37" s="31"/>
      <c r="G37" s="30"/>
      <c r="H37" s="28"/>
      <c r="I37" s="31">
        <f>SUM(U30:U36)</f>
        <v>95.9</v>
      </c>
      <c r="J37" s="28">
        <f>160</f>
        <v>160</v>
      </c>
      <c r="K37" s="31">
        <f>SUM(V30:V36)</f>
        <v>4192.8599999999997</v>
      </c>
    </row>
    <row r="38" spans="1:35" ht="14.25" x14ac:dyDescent="0.2">
      <c r="A38" s="35"/>
      <c r="B38" s="35"/>
      <c r="C38" s="35" t="s">
        <v>601</v>
      </c>
      <c r="D38" s="36" t="s">
        <v>602</v>
      </c>
      <c r="E38" s="37">
        <f>Source!AQ30</f>
        <v>0.59</v>
      </c>
      <c r="F38" s="38"/>
      <c r="G38" s="39" t="str">
        <f>Source!DI30</f>
        <v>*1,1</v>
      </c>
      <c r="H38" s="37">
        <f>Source!AV30</f>
        <v>1.1919999999999999</v>
      </c>
      <c r="I38" s="38">
        <f>Source!U30</f>
        <v>0.44737750640000001</v>
      </c>
      <c r="J38" s="37"/>
      <c r="K38" s="38"/>
      <c r="AB38" s="34">
        <f>I38</f>
        <v>0.44737750640000001</v>
      </c>
    </row>
    <row r="39" spans="1:35" ht="15" x14ac:dyDescent="0.25">
      <c r="C39" s="17" t="s">
        <v>603</v>
      </c>
      <c r="H39" s="40">
        <f>I32+I33+I35+I36+I37+0</f>
        <v>698.43</v>
      </c>
      <c r="I39" s="40"/>
      <c r="J39" s="40">
        <f>K32+K33+K35+K36+K37+0</f>
        <v>12667.949999999997</v>
      </c>
      <c r="K39" s="40"/>
      <c r="O39" s="34">
        <f>I32+I33+I35+I36+I37+0</f>
        <v>698.43</v>
      </c>
      <c r="P39" s="34">
        <f>K32+K33+K35+K36+K37+0</f>
        <v>12667.949999999997</v>
      </c>
      <c r="X39">
        <f>IF(Source!BI30&lt;=1,I32+I33+I35+I36+I37-0, 0)</f>
        <v>698.43</v>
      </c>
      <c r="Y39">
        <f>IF(Source!BI30=2,I32+I33+I35+I36+I37-0, 0)</f>
        <v>0</v>
      </c>
      <c r="Z39">
        <f>IF(Source!BI30=3,I32+I33+I35+I36+I37-0, 0)</f>
        <v>0</v>
      </c>
      <c r="AA39">
        <f>IF(Source!BI30=4,I32+I33+I35+I36+I37,0)</f>
        <v>0</v>
      </c>
    </row>
    <row r="41" spans="1:35" ht="52.5" x14ac:dyDescent="0.2">
      <c r="A41" s="27">
        <v>3</v>
      </c>
      <c r="B41" s="27" t="s">
        <v>605</v>
      </c>
      <c r="C41" s="27" t="s">
        <v>39</v>
      </c>
      <c r="D41" s="29" t="str">
        <f>Source!H31</f>
        <v>100 м3 грунта</v>
      </c>
      <c r="E41" s="28">
        <f>Source!I31</f>
        <v>2.3900000000000001E-2</v>
      </c>
      <c r="F41" s="31"/>
      <c r="G41" s="30"/>
      <c r="H41" s="28"/>
      <c r="I41" s="31"/>
      <c r="J41" s="28"/>
      <c r="K41" s="31"/>
      <c r="Q41">
        <f>ROUND((Source!DN31/100)*ROUND((ROUND((Source!AF31*Source!AV31*Source!I31),2)),2), 2)</f>
        <v>70.37</v>
      </c>
      <c r="R41">
        <f>Source!X31</f>
        <v>2788.26</v>
      </c>
      <c r="S41">
        <f>ROUND((Source!DO31/100)*ROUND((ROUND((Source!AF31*Source!AV31*Source!I31),2)),2), 2)</f>
        <v>51.61</v>
      </c>
      <c r="T41">
        <f>Source!Y31</f>
        <v>1314.01</v>
      </c>
      <c r="U41">
        <f>ROUND((175/100)*ROUND((ROUND((Source!AE31*Source!AV31*Source!I31),2)),2), 2)</f>
        <v>0</v>
      </c>
      <c r="V41">
        <f>ROUND((160/100)*ROUND(ROUND((ROUND((Source!AE31*Source!AV31*Source!I31),2)*Source!BS31),2), 2), 2)</f>
        <v>0</v>
      </c>
      <c r="AI41">
        <v>0</v>
      </c>
    </row>
    <row r="42" spans="1:35" x14ac:dyDescent="0.2">
      <c r="C42" s="32" t="str">
        <f>"Объем: "&amp;Source!I31&amp;"=2,39/"&amp;"100"</f>
        <v>Объем: 0,0239=2,39/100</v>
      </c>
    </row>
    <row r="43" spans="1:35" ht="14.25" x14ac:dyDescent="0.2">
      <c r="A43" s="27"/>
      <c r="B43" s="27"/>
      <c r="C43" s="27" t="s">
        <v>594</v>
      </c>
      <c r="D43" s="29"/>
      <c r="E43" s="28"/>
      <c r="F43" s="31">
        <f>Source!AO31</f>
        <v>2042.62</v>
      </c>
      <c r="G43" s="30" t="str">
        <f>Source!DG31</f>
        <v>*1,1</v>
      </c>
      <c r="H43" s="28">
        <f>Source!AV31</f>
        <v>1.248</v>
      </c>
      <c r="I43" s="31">
        <f>ROUND((ROUND((Source!AF31*Source!AV31*Source!I31),2)),2)</f>
        <v>67.02</v>
      </c>
      <c r="J43" s="28">
        <f>IF(Source!BA31&lt;&gt; 0, Source!BA31, 1)</f>
        <v>47.82</v>
      </c>
      <c r="K43" s="31">
        <f>Source!S31</f>
        <v>3204.9</v>
      </c>
      <c r="W43">
        <f>I43</f>
        <v>67.02</v>
      </c>
    </row>
    <row r="44" spans="1:35" ht="14.25" x14ac:dyDescent="0.2">
      <c r="A44" s="27"/>
      <c r="B44" s="27"/>
      <c r="C44" s="27" t="s">
        <v>597</v>
      </c>
      <c r="D44" s="29" t="s">
        <v>598</v>
      </c>
      <c r="E44" s="28">
        <f>Source!DN31</f>
        <v>105</v>
      </c>
      <c r="F44" s="31"/>
      <c r="G44" s="30"/>
      <c r="H44" s="28"/>
      <c r="I44" s="31">
        <f>SUM(Q41:Q43)</f>
        <v>70.37</v>
      </c>
      <c r="J44" s="28">
        <f>Source!BZ31</f>
        <v>87</v>
      </c>
      <c r="K44" s="31">
        <f>SUM(R41:R43)</f>
        <v>2788.26</v>
      </c>
    </row>
    <row r="45" spans="1:35" ht="14.25" x14ac:dyDescent="0.2">
      <c r="A45" s="27"/>
      <c r="B45" s="27"/>
      <c r="C45" s="27" t="s">
        <v>599</v>
      </c>
      <c r="D45" s="29" t="s">
        <v>598</v>
      </c>
      <c r="E45" s="28">
        <f>Source!DO31</f>
        <v>77</v>
      </c>
      <c r="F45" s="31"/>
      <c r="G45" s="30"/>
      <c r="H45" s="28"/>
      <c r="I45" s="31">
        <f>SUM(S41:S44)</f>
        <v>51.61</v>
      </c>
      <c r="J45" s="28">
        <f>Source!CA31</f>
        <v>41</v>
      </c>
      <c r="K45" s="31">
        <f>SUM(T41:T44)</f>
        <v>1314.01</v>
      </c>
    </row>
    <row r="46" spans="1:35" ht="14.25" x14ac:dyDescent="0.2">
      <c r="A46" s="35"/>
      <c r="B46" s="35"/>
      <c r="C46" s="35" t="s">
        <v>601</v>
      </c>
      <c r="D46" s="36" t="s">
        <v>602</v>
      </c>
      <c r="E46" s="37">
        <f>Source!AQ31</f>
        <v>192.7</v>
      </c>
      <c r="F46" s="38"/>
      <c r="G46" s="39" t="str">
        <f>Source!DI31</f>
        <v>*1,1</v>
      </c>
      <c r="H46" s="37">
        <f>Source!AV31</f>
        <v>1.248</v>
      </c>
      <c r="I46" s="38">
        <f>Source!U31</f>
        <v>6.3224715840000005</v>
      </c>
      <c r="J46" s="37"/>
      <c r="K46" s="38"/>
      <c r="AB46" s="34">
        <f>I46</f>
        <v>6.3224715840000005</v>
      </c>
    </row>
    <row r="47" spans="1:35" ht="15" x14ac:dyDescent="0.25">
      <c r="C47" s="17" t="s">
        <v>603</v>
      </c>
      <c r="H47" s="40">
        <f>I43+I44+I45+0</f>
        <v>189</v>
      </c>
      <c r="I47" s="40"/>
      <c r="J47" s="40">
        <f>K43+K44+K45+0</f>
        <v>7307.17</v>
      </c>
      <c r="K47" s="40"/>
      <c r="O47" s="34">
        <f>I43+I44+I45+0</f>
        <v>189</v>
      </c>
      <c r="P47" s="34">
        <f>K43+K44+K45+0</f>
        <v>7307.17</v>
      </c>
      <c r="X47">
        <f>IF(Source!BI31&lt;=1,I43+I44+I45-0, 0)</f>
        <v>189</v>
      </c>
      <c r="Y47">
        <f>IF(Source!BI31=2,I43+I44+I45-0, 0)</f>
        <v>0</v>
      </c>
      <c r="Z47">
        <f>IF(Source!BI31=3,I43+I44+I45-0, 0)</f>
        <v>0</v>
      </c>
      <c r="AA47">
        <f>IF(Source!BI31=4,I43+I44+I45,0)</f>
        <v>0</v>
      </c>
    </row>
    <row r="49" spans="1:35" ht="65.25" x14ac:dyDescent="0.2">
      <c r="A49" s="27">
        <v>4</v>
      </c>
      <c r="B49" s="27" t="s">
        <v>606</v>
      </c>
      <c r="C49" s="27" t="s">
        <v>45</v>
      </c>
      <c r="D49" s="29" t="str">
        <f>Source!H32</f>
        <v>100 м3 грунта</v>
      </c>
      <c r="E49" s="28">
        <f>Source!I32</f>
        <v>0.60229999999999995</v>
      </c>
      <c r="F49" s="31"/>
      <c r="G49" s="30"/>
      <c r="H49" s="28"/>
      <c r="I49" s="31"/>
      <c r="J49" s="28"/>
      <c r="K49" s="31"/>
      <c r="Q49">
        <f>ROUND((Source!DN32/100)*ROUND((ROUND((Source!AF32*Source!AV32*Source!I32),2)),2), 2)</f>
        <v>0</v>
      </c>
      <c r="R49">
        <f>Source!X32</f>
        <v>0</v>
      </c>
      <c r="S49">
        <f>ROUND((Source!DO32/100)*ROUND((ROUND((Source!AF32*Source!AV32*Source!I32),2)),2), 2)</f>
        <v>0</v>
      </c>
      <c r="T49">
        <f>Source!Y32</f>
        <v>0</v>
      </c>
      <c r="U49">
        <f>ROUND((175/100)*ROUND((ROUND((Source!AE32*Source!AV32*Source!I32),2)),2), 2)</f>
        <v>15.28</v>
      </c>
      <c r="V49">
        <f>ROUND((160/100)*ROUND(ROUND((ROUND((Source!AE32*Source!AV32*Source!I32),2)*Source!BS32),2), 2), 2)</f>
        <v>667.95</v>
      </c>
      <c r="AI49">
        <v>0</v>
      </c>
    </row>
    <row r="50" spans="1:35" x14ac:dyDescent="0.2">
      <c r="C50" s="32" t="str">
        <f>"Объем: "&amp;Source!I32&amp;"=60,23/"&amp;"100"</f>
        <v>Объем: 0,6023=60,23/100</v>
      </c>
    </row>
    <row r="51" spans="1:35" ht="14.25" x14ac:dyDescent="0.2">
      <c r="A51" s="27"/>
      <c r="B51" s="27"/>
      <c r="C51" s="27" t="s">
        <v>595</v>
      </c>
      <c r="D51" s="29"/>
      <c r="E51" s="28"/>
      <c r="F51" s="31">
        <f>Source!AM32</f>
        <v>130.01</v>
      </c>
      <c r="G51" s="30" t="str">
        <f>Source!DE32</f>
        <v>)*1,1</v>
      </c>
      <c r="H51" s="28">
        <f>Source!AV32</f>
        <v>1.014</v>
      </c>
      <c r="I51" s="31">
        <f>(ROUND((ROUND((((Source!ET32*1.1))*Source!AV32*Source!I32),2)),2)+ROUND((ROUND(((Source!AE32-((Source!EU32*1.1)))*Source!AV32*Source!I32),2)),2))</f>
        <v>87.350000000000009</v>
      </c>
      <c r="J51" s="28">
        <f>IF(Source!BB32&lt;&gt; 0, Source!BB32, 1)</f>
        <v>13.89</v>
      </c>
      <c r="K51" s="31">
        <f>Source!Q32</f>
        <v>1213.6300000000001</v>
      </c>
    </row>
    <row r="52" spans="1:35" ht="14.25" x14ac:dyDescent="0.2">
      <c r="A52" s="27"/>
      <c r="B52" s="27"/>
      <c r="C52" s="27" t="s">
        <v>596</v>
      </c>
      <c r="D52" s="29"/>
      <c r="E52" s="28"/>
      <c r="F52" s="31">
        <f>Source!AN32</f>
        <v>12.98</v>
      </c>
      <c r="G52" s="30" t="str">
        <f>Source!DF32</f>
        <v>)*1,1</v>
      </c>
      <c r="H52" s="28">
        <f>Source!AV32</f>
        <v>1.014</v>
      </c>
      <c r="I52" s="33">
        <f>ROUND((ROUND((Source!AE32*Source!AV32*Source!I32),2)),2)</f>
        <v>8.73</v>
      </c>
      <c r="J52" s="28">
        <f>IF(Source!BS32&lt;&gt; 0, Source!BS32, 1)</f>
        <v>47.82</v>
      </c>
      <c r="K52" s="33">
        <f>Source!R32</f>
        <v>417.47</v>
      </c>
      <c r="W52">
        <f>I52</f>
        <v>8.73</v>
      </c>
    </row>
    <row r="53" spans="1:35" ht="14.25" x14ac:dyDescent="0.2">
      <c r="A53" s="35"/>
      <c r="B53" s="35"/>
      <c r="C53" s="35" t="s">
        <v>600</v>
      </c>
      <c r="D53" s="36" t="s">
        <v>598</v>
      </c>
      <c r="E53" s="37">
        <f>175</f>
        <v>175</v>
      </c>
      <c r="F53" s="38"/>
      <c r="G53" s="39"/>
      <c r="H53" s="37"/>
      <c r="I53" s="38">
        <f>SUM(U49:U52)</f>
        <v>15.28</v>
      </c>
      <c r="J53" s="37">
        <f>160</f>
        <v>160</v>
      </c>
      <c r="K53" s="38">
        <f>SUM(V49:V52)</f>
        <v>667.95</v>
      </c>
    </row>
    <row r="54" spans="1:35" ht="15" x14ac:dyDescent="0.25">
      <c r="C54" s="17" t="s">
        <v>603</v>
      </c>
      <c r="H54" s="40">
        <f>I51+I53+0</f>
        <v>102.63000000000001</v>
      </c>
      <c r="I54" s="40"/>
      <c r="J54" s="40">
        <f>K51+K53+0</f>
        <v>1881.5800000000002</v>
      </c>
      <c r="K54" s="40"/>
      <c r="O54" s="34">
        <f>I51+I53+0</f>
        <v>102.63000000000001</v>
      </c>
      <c r="P54" s="34">
        <f>K51+K53+0</f>
        <v>1881.5800000000002</v>
      </c>
      <c r="X54">
        <f>IF(Source!BI32&lt;=1,I51+I53-0, 0)</f>
        <v>102.63000000000001</v>
      </c>
      <c r="Y54">
        <f>IF(Source!BI32=2,I51+I53-0, 0)</f>
        <v>0</v>
      </c>
      <c r="Z54">
        <f>IF(Source!BI32=3,I51+I53-0, 0)</f>
        <v>0</v>
      </c>
      <c r="AA54">
        <f>IF(Source!BI32=4,I51+I53,0)</f>
        <v>0</v>
      </c>
    </row>
    <row r="56" spans="1:35" ht="65.25" x14ac:dyDescent="0.2">
      <c r="A56" s="27">
        <v>5</v>
      </c>
      <c r="B56" s="27" t="s">
        <v>607</v>
      </c>
      <c r="C56" s="27" t="s">
        <v>51</v>
      </c>
      <c r="D56" s="29" t="str">
        <f>Source!H33</f>
        <v>100 м3 уплотненного грунта</v>
      </c>
      <c r="E56" s="28">
        <f>Source!I33</f>
        <v>0.60229999999999995</v>
      </c>
      <c r="F56" s="31"/>
      <c r="G56" s="30"/>
      <c r="H56" s="28"/>
      <c r="I56" s="31"/>
      <c r="J56" s="28"/>
      <c r="K56" s="31"/>
      <c r="Q56">
        <f>ROUND((Source!DN33/100)*ROUND((ROUND((Source!AF33*Source!AV33*Source!I33),2)),2), 2)</f>
        <v>82.07</v>
      </c>
      <c r="R56">
        <f>Source!X33</f>
        <v>3764.18</v>
      </c>
      <c r="S56">
        <f>ROUND((Source!DO33/100)*ROUND((ROUND((Source!AF33*Source!AV33*Source!I33),2)),2), 2)</f>
        <v>64.48</v>
      </c>
      <c r="T56">
        <f>Source!Y33</f>
        <v>2042.27</v>
      </c>
      <c r="U56">
        <f>ROUND((175/100)*ROUND((ROUND((Source!AE33*Source!AV33*Source!I33),2)),2), 2)</f>
        <v>160.9</v>
      </c>
      <c r="V56">
        <f>ROUND((160/100)*ROUND(ROUND((ROUND((Source!AE33*Source!AV33*Source!I33),2)*Source!BS33),2), 2), 2)</f>
        <v>7034.51</v>
      </c>
      <c r="AI56">
        <v>0</v>
      </c>
    </row>
    <row r="57" spans="1:35" ht="14.25" x14ac:dyDescent="0.2">
      <c r="A57" s="27"/>
      <c r="B57" s="27"/>
      <c r="C57" s="27" t="s">
        <v>594</v>
      </c>
      <c r="D57" s="29"/>
      <c r="E57" s="28"/>
      <c r="F57" s="31">
        <f>Source!AO33</f>
        <v>120.74</v>
      </c>
      <c r="G57" s="30" t="str">
        <f>Source!DG33</f>
        <v>)*1,1</v>
      </c>
      <c r="H57" s="28">
        <f>Source!AV33</f>
        <v>1.0469999999999999</v>
      </c>
      <c r="I57" s="31">
        <f>ROUND((ROUND((Source!AF33*Source!AV33*Source!I33),2)),2)</f>
        <v>83.74</v>
      </c>
      <c r="J57" s="28">
        <f>IF(Source!BA33&lt;&gt; 0, Source!BA33, 1)</f>
        <v>47.82</v>
      </c>
      <c r="K57" s="31">
        <f>Source!S33</f>
        <v>4004.45</v>
      </c>
      <c r="W57">
        <f>I57</f>
        <v>83.74</v>
      </c>
    </row>
    <row r="58" spans="1:35" ht="14.25" x14ac:dyDescent="0.2">
      <c r="A58" s="27"/>
      <c r="B58" s="27"/>
      <c r="C58" s="27" t="s">
        <v>595</v>
      </c>
      <c r="D58" s="29"/>
      <c r="E58" s="28"/>
      <c r="F58" s="31">
        <f>Source!AM33</f>
        <v>437.33</v>
      </c>
      <c r="G58" s="30" t="str">
        <f>Source!DE33</f>
        <v>)*1,1</v>
      </c>
      <c r="H58" s="28">
        <f>Source!AV33</f>
        <v>1.0469999999999999</v>
      </c>
      <c r="I58" s="31">
        <f>(ROUND((ROUND((((Source!ET33*1.1))*Source!AV33*Source!I33),2)),2)+ROUND((ROUND(((Source!AE33-((Source!EU33*1.1)))*Source!AV33*Source!I33),2)),2))</f>
        <v>303.38</v>
      </c>
      <c r="J58" s="28">
        <f>IF(Source!BB33&lt;&gt; 0, Source!BB33, 1)</f>
        <v>22.24</v>
      </c>
      <c r="K58" s="31">
        <f>Source!Q33</f>
        <v>6747.69</v>
      </c>
    </row>
    <row r="59" spans="1:35" ht="14.25" x14ac:dyDescent="0.2">
      <c r="A59" s="27"/>
      <c r="B59" s="27"/>
      <c r="C59" s="27" t="s">
        <v>596</v>
      </c>
      <c r="D59" s="29"/>
      <c r="E59" s="28"/>
      <c r="F59" s="31">
        <f>Source!AN33</f>
        <v>132.51</v>
      </c>
      <c r="G59" s="30" t="str">
        <f>Source!DF33</f>
        <v>)*1,1</v>
      </c>
      <c r="H59" s="28">
        <f>Source!AV33</f>
        <v>1.0469999999999999</v>
      </c>
      <c r="I59" s="33">
        <f>ROUND((ROUND((Source!AE33*Source!AV33*Source!I33),2)),2)</f>
        <v>91.94</v>
      </c>
      <c r="J59" s="28">
        <f>IF(Source!BS33&lt;&gt; 0, Source!BS33, 1)</f>
        <v>47.82</v>
      </c>
      <c r="K59" s="33">
        <f>Source!R33</f>
        <v>4396.57</v>
      </c>
      <c r="W59">
        <f>I59</f>
        <v>91.94</v>
      </c>
    </row>
    <row r="60" spans="1:35" ht="14.25" x14ac:dyDescent="0.2">
      <c r="A60" s="27"/>
      <c r="B60" s="27"/>
      <c r="C60" s="27" t="s">
        <v>597</v>
      </c>
      <c r="D60" s="29" t="s">
        <v>598</v>
      </c>
      <c r="E60" s="28">
        <f>Source!DN33</f>
        <v>98</v>
      </c>
      <c r="F60" s="31"/>
      <c r="G60" s="30"/>
      <c r="H60" s="28"/>
      <c r="I60" s="31">
        <f>SUM(Q56:Q59)</f>
        <v>82.07</v>
      </c>
      <c r="J60" s="28">
        <f>Source!BZ33</f>
        <v>94</v>
      </c>
      <c r="K60" s="31">
        <f>SUM(R56:R59)</f>
        <v>3764.18</v>
      </c>
    </row>
    <row r="61" spans="1:35" ht="14.25" x14ac:dyDescent="0.2">
      <c r="A61" s="27"/>
      <c r="B61" s="27"/>
      <c r="C61" s="27" t="s">
        <v>599</v>
      </c>
      <c r="D61" s="29" t="s">
        <v>598</v>
      </c>
      <c r="E61" s="28">
        <f>Source!DO33</f>
        <v>77</v>
      </c>
      <c r="F61" s="31"/>
      <c r="G61" s="30"/>
      <c r="H61" s="28"/>
      <c r="I61" s="31">
        <f>SUM(S56:S60)</f>
        <v>64.48</v>
      </c>
      <c r="J61" s="28">
        <f>Source!CA33</f>
        <v>51</v>
      </c>
      <c r="K61" s="31">
        <f>SUM(T56:T60)</f>
        <v>2042.27</v>
      </c>
    </row>
    <row r="62" spans="1:35" ht="14.25" x14ac:dyDescent="0.2">
      <c r="A62" s="27"/>
      <c r="B62" s="27"/>
      <c r="C62" s="27" t="s">
        <v>600</v>
      </c>
      <c r="D62" s="29" t="s">
        <v>598</v>
      </c>
      <c r="E62" s="28">
        <f>175</f>
        <v>175</v>
      </c>
      <c r="F62" s="31"/>
      <c r="G62" s="30"/>
      <c r="H62" s="28"/>
      <c r="I62" s="31">
        <f>SUM(U56:U61)</f>
        <v>160.9</v>
      </c>
      <c r="J62" s="28">
        <f>160</f>
        <v>160</v>
      </c>
      <c r="K62" s="31">
        <f>SUM(V56:V61)</f>
        <v>7034.51</v>
      </c>
    </row>
    <row r="63" spans="1:35" ht="14.25" x14ac:dyDescent="0.2">
      <c r="A63" s="35"/>
      <c r="B63" s="35"/>
      <c r="C63" s="35" t="s">
        <v>601</v>
      </c>
      <c r="D63" s="36" t="s">
        <v>602</v>
      </c>
      <c r="E63" s="37">
        <f>Source!AQ33</f>
        <v>10.8</v>
      </c>
      <c r="F63" s="38"/>
      <c r="G63" s="39" t="str">
        <f>Source!DI33</f>
        <v>)*1,1</v>
      </c>
      <c r="H63" s="37">
        <f>Source!AV33</f>
        <v>1.0469999999999999</v>
      </c>
      <c r="I63" s="38">
        <f>Source!U33</f>
        <v>7.4916242280000001</v>
      </c>
      <c r="J63" s="37"/>
      <c r="K63" s="38"/>
      <c r="AB63" s="34">
        <f>I63</f>
        <v>7.4916242280000001</v>
      </c>
    </row>
    <row r="64" spans="1:35" ht="15" x14ac:dyDescent="0.25">
      <c r="C64" s="17" t="s">
        <v>603</v>
      </c>
      <c r="H64" s="40">
        <f>I57+I58+I60+I61+I62+0</f>
        <v>694.56999999999994</v>
      </c>
      <c r="I64" s="40"/>
      <c r="J64" s="40">
        <f>K57+K58+K60+K61+K62+0</f>
        <v>23593.1</v>
      </c>
      <c r="K64" s="40"/>
      <c r="O64" s="34">
        <f>I57+I58+I60+I61+I62+0</f>
        <v>694.56999999999994</v>
      </c>
      <c r="P64" s="34">
        <f>K57+K58+K60+K61+K62+0</f>
        <v>23593.1</v>
      </c>
      <c r="X64">
        <f>IF(Source!BI33&lt;=1,I57+I58+I60+I61+I62-0, 0)</f>
        <v>694.56999999999994</v>
      </c>
      <c r="Y64">
        <f>IF(Source!BI33=2,I57+I58+I60+I61+I62-0, 0)</f>
        <v>0</v>
      </c>
      <c r="Z64">
        <f>IF(Source!BI33=3,I57+I58+I60+I61+I62-0, 0)</f>
        <v>0</v>
      </c>
      <c r="AA64">
        <f>IF(Source!BI33=4,I57+I58+I60+I61+I62,0)</f>
        <v>0</v>
      </c>
    </row>
    <row r="67" spans="1:35" ht="15" x14ac:dyDescent="0.25">
      <c r="B67" s="26" t="str">
        <f>Source!G35</f>
        <v>Фундаменты</v>
      </c>
      <c r="C67" s="26"/>
      <c r="D67" s="26"/>
      <c r="E67" s="26"/>
      <c r="F67" s="26"/>
      <c r="G67" s="26"/>
      <c r="H67" s="26"/>
      <c r="I67" s="26"/>
      <c r="J67" s="26"/>
    </row>
    <row r="68" spans="1:35" ht="65.25" x14ac:dyDescent="0.2">
      <c r="A68" s="27">
        <v>7</v>
      </c>
      <c r="B68" s="27" t="s">
        <v>608</v>
      </c>
      <c r="C68" s="27" t="s">
        <v>66</v>
      </c>
      <c r="D68" s="29" t="str">
        <f>Source!H36</f>
        <v>1 м3 основания</v>
      </c>
      <c r="E68" s="28">
        <f>Source!I36</f>
        <v>21.6</v>
      </c>
      <c r="F68" s="31"/>
      <c r="G68" s="30"/>
      <c r="H68" s="28"/>
      <c r="I68" s="31"/>
      <c r="J68" s="28"/>
      <c r="K68" s="31"/>
      <c r="Q68">
        <f>ROUND((Source!DN36/100)*ROUND((ROUND((Source!AF36*Source!AV36*Source!I36),2)),2), 2)</f>
        <v>211.34</v>
      </c>
      <c r="R68">
        <f>Source!X36</f>
        <v>8373.93</v>
      </c>
      <c r="S68">
        <f>ROUND((Source!DO36/100)*ROUND((ROUND((Source!AF36*Source!AV36*Source!I36),2)),2), 2)</f>
        <v>154.99</v>
      </c>
      <c r="T68">
        <f>Source!Y36</f>
        <v>3946.34</v>
      </c>
      <c r="U68">
        <f>ROUND((175/100)*ROUND((ROUND((Source!AE36*Source!AV36*Source!I36),2)),2), 2)</f>
        <v>142.47</v>
      </c>
      <c r="V68">
        <f>ROUND((160/100)*ROUND(ROUND((ROUND((Source!AE36*Source!AV36*Source!I36),2)*Source!BS36),2), 2), 2)</f>
        <v>6228.85</v>
      </c>
      <c r="AI68">
        <v>0</v>
      </c>
    </row>
    <row r="69" spans="1:35" ht="14.25" x14ac:dyDescent="0.2">
      <c r="A69" s="27"/>
      <c r="B69" s="27"/>
      <c r="C69" s="27" t="s">
        <v>594</v>
      </c>
      <c r="D69" s="29"/>
      <c r="E69" s="28"/>
      <c r="F69" s="31">
        <f>Source!AO36</f>
        <v>8.1199999999999992</v>
      </c>
      <c r="G69" s="30" t="str">
        <f>Source!DG36</f>
        <v>)*1,1</v>
      </c>
      <c r="H69" s="28">
        <f>Source!AV36</f>
        <v>1.0469999999999999</v>
      </c>
      <c r="I69" s="31">
        <f>ROUND((ROUND((Source!AF36*Source!AV36*Source!I36),2)),2)</f>
        <v>201.28</v>
      </c>
      <c r="J69" s="28">
        <f>IF(Source!BA36&lt;&gt; 0, Source!BA36, 1)</f>
        <v>47.82</v>
      </c>
      <c r="K69" s="31">
        <f>Source!S36</f>
        <v>9625.2099999999991</v>
      </c>
      <c r="W69">
        <f>I69</f>
        <v>201.28</v>
      </c>
    </row>
    <row r="70" spans="1:35" ht="14.25" x14ac:dyDescent="0.2">
      <c r="A70" s="27"/>
      <c r="B70" s="27"/>
      <c r="C70" s="27" t="s">
        <v>595</v>
      </c>
      <c r="D70" s="29"/>
      <c r="E70" s="28"/>
      <c r="F70" s="31">
        <f>Source!AM36</f>
        <v>17.05</v>
      </c>
      <c r="G70" s="30" t="str">
        <f>Source!DE36</f>
        <v>)*1,1</v>
      </c>
      <c r="H70" s="28">
        <f>Source!AV36</f>
        <v>1.0469999999999999</v>
      </c>
      <c r="I70" s="31">
        <f>(ROUND((ROUND((((Source!ET36*1.1))*Source!AV36*Source!I36),2)),2)+ROUND((ROUND(((Source!AE36-((Source!EU36*1.1)))*Source!AV36*Source!I36),2)),2))</f>
        <v>423.71999999999997</v>
      </c>
      <c r="J70" s="28">
        <f>IF(Source!BB36&lt;&gt; 0, Source!BB36, 1)</f>
        <v>17.98</v>
      </c>
      <c r="K70" s="31">
        <f>Source!Q36</f>
        <v>7605.66</v>
      </c>
    </row>
    <row r="71" spans="1:35" ht="14.25" x14ac:dyDescent="0.2">
      <c r="A71" s="27"/>
      <c r="B71" s="27"/>
      <c r="C71" s="27" t="s">
        <v>596</v>
      </c>
      <c r="D71" s="29"/>
      <c r="E71" s="28"/>
      <c r="F71" s="31">
        <f>Source!AN36</f>
        <v>3.29</v>
      </c>
      <c r="G71" s="30" t="str">
        <f>Source!DF36</f>
        <v>)*1,1</v>
      </c>
      <c r="H71" s="28">
        <f>Source!AV36</f>
        <v>1.0469999999999999</v>
      </c>
      <c r="I71" s="33">
        <f>ROUND((ROUND((Source!AE36*Source!AV36*Source!I36),2)),2)</f>
        <v>81.41</v>
      </c>
      <c r="J71" s="28">
        <f>IF(Source!BS36&lt;&gt; 0, Source!BS36, 1)</f>
        <v>47.82</v>
      </c>
      <c r="K71" s="33">
        <f>Source!R36</f>
        <v>3893.03</v>
      </c>
      <c r="W71">
        <f>I71</f>
        <v>81.41</v>
      </c>
    </row>
    <row r="72" spans="1:35" ht="14.25" x14ac:dyDescent="0.2">
      <c r="A72" s="27"/>
      <c r="B72" s="27"/>
      <c r="C72" s="27" t="s">
        <v>609</v>
      </c>
      <c r="D72" s="29"/>
      <c r="E72" s="28"/>
      <c r="F72" s="31">
        <f>Source!AL36</f>
        <v>1.06</v>
      </c>
      <c r="G72" s="30" t="str">
        <f>Source!DD36</f>
        <v/>
      </c>
      <c r="H72" s="28">
        <f>Source!AW36</f>
        <v>1.0029999999999999</v>
      </c>
      <c r="I72" s="31">
        <f>ROUND((ROUND((Source!AC36*Source!AW36*Source!I36),2)),2)</f>
        <v>23.83</v>
      </c>
      <c r="J72" s="28">
        <f>IF(Source!BC36&lt;&gt; 0, Source!BC36, 1)</f>
        <v>7.33</v>
      </c>
      <c r="K72" s="31">
        <f>Source!P36</f>
        <v>174.67</v>
      </c>
    </row>
    <row r="73" spans="1:35" ht="28.5" x14ac:dyDescent="0.2">
      <c r="A73" s="27" t="s">
        <v>71</v>
      </c>
      <c r="B73" s="27" t="str">
        <f>Source!F37</f>
        <v>1.1-1-766</v>
      </c>
      <c r="C73" s="27" t="s">
        <v>57</v>
      </c>
      <c r="D73" s="29" t="str">
        <f>Source!H37</f>
        <v>м3</v>
      </c>
      <c r="E73" s="28">
        <f>Source!I37</f>
        <v>23.760000000000005</v>
      </c>
      <c r="F73" s="31">
        <f>Source!AK37</f>
        <v>104.99</v>
      </c>
      <c r="G73" s="41" t="s">
        <v>3</v>
      </c>
      <c r="H73" s="28">
        <f>Source!AW37</f>
        <v>1.0029999999999999</v>
      </c>
      <c r="I73" s="31">
        <f>ROUND((ROUND((Source!AC37*Source!AW37*Source!I37),2)),2)+(ROUND((ROUND(((Source!ET37)*Source!AV37*Source!I37),2)),2)+ROUND((ROUND(((Source!AE37-(Source!EU37))*Source!AV37*Source!I37),2)),2))+ROUND((ROUND((Source!AF37*Source!AV37*Source!I37),2)),2)</f>
        <v>2502.2800000000002</v>
      </c>
      <c r="J73" s="28">
        <f>IF(Source!BC37&lt;&gt; 0, Source!BC37, 1)</f>
        <v>8.91</v>
      </c>
      <c r="K73" s="31">
        <f>Source!O37</f>
        <v>22295.31</v>
      </c>
      <c r="Q73">
        <f>ROUND((Source!DN37/100)*ROUND((ROUND((Source!AF37*Source!AV37*Source!I37),2)),2), 2)</f>
        <v>0</v>
      </c>
      <c r="R73">
        <f>Source!X37</f>
        <v>0</v>
      </c>
      <c r="S73">
        <f>ROUND((Source!DO37/100)*ROUND((ROUND((Source!AF37*Source!AV37*Source!I37),2)),2), 2)</f>
        <v>0</v>
      </c>
      <c r="T73">
        <f>Source!Y37</f>
        <v>0</v>
      </c>
      <c r="U73">
        <f>ROUND((175/100)*ROUND((ROUND((Source!AE37*Source!AV37*Source!I37),2)),2), 2)</f>
        <v>0</v>
      </c>
      <c r="V73">
        <f>ROUND((160/100)*ROUND(ROUND((ROUND((Source!AE37*Source!AV37*Source!I37),2)*Source!BS37),2), 2), 2)</f>
        <v>0</v>
      </c>
      <c r="X73">
        <f>IF(Source!BI37&lt;=1,I73, 0)</f>
        <v>2502.2800000000002</v>
      </c>
      <c r="Y73">
        <f>IF(Source!BI37=2,I73, 0)</f>
        <v>0</v>
      </c>
      <c r="Z73">
        <f>IF(Source!BI37=3,I73, 0)</f>
        <v>0</v>
      </c>
      <c r="AA73">
        <f>IF(Source!BI37=4,I73, 0)</f>
        <v>0</v>
      </c>
      <c r="AI73">
        <v>3</v>
      </c>
    </row>
    <row r="74" spans="1:35" ht="14.25" x14ac:dyDescent="0.2">
      <c r="A74" s="27"/>
      <c r="B74" s="27"/>
      <c r="C74" s="27" t="s">
        <v>597</v>
      </c>
      <c r="D74" s="29" t="s">
        <v>598</v>
      </c>
      <c r="E74" s="28">
        <f>Source!DN36</f>
        <v>105</v>
      </c>
      <c r="F74" s="31"/>
      <c r="G74" s="30"/>
      <c r="H74" s="28"/>
      <c r="I74" s="31">
        <f>SUM(Q68:Q73)</f>
        <v>211.34</v>
      </c>
      <c r="J74" s="28">
        <f>Source!BZ36</f>
        <v>87</v>
      </c>
      <c r="K74" s="31">
        <f>SUM(R68:R73)</f>
        <v>8373.93</v>
      </c>
    </row>
    <row r="75" spans="1:35" ht="14.25" x14ac:dyDescent="0.2">
      <c r="A75" s="27"/>
      <c r="B75" s="27"/>
      <c r="C75" s="27" t="s">
        <v>599</v>
      </c>
      <c r="D75" s="29" t="s">
        <v>598</v>
      </c>
      <c r="E75" s="28">
        <f>Source!DO36</f>
        <v>77</v>
      </c>
      <c r="F75" s="31"/>
      <c r="G75" s="30"/>
      <c r="H75" s="28"/>
      <c r="I75" s="31">
        <f>SUM(S68:S74)</f>
        <v>154.99</v>
      </c>
      <c r="J75" s="28">
        <f>Source!CA36</f>
        <v>41</v>
      </c>
      <c r="K75" s="31">
        <f>SUM(T68:T74)</f>
        <v>3946.34</v>
      </c>
    </row>
    <row r="76" spans="1:35" ht="14.25" x14ac:dyDescent="0.2">
      <c r="A76" s="27"/>
      <c r="B76" s="27"/>
      <c r="C76" s="27" t="s">
        <v>600</v>
      </c>
      <c r="D76" s="29" t="s">
        <v>598</v>
      </c>
      <c r="E76" s="28">
        <f>175</f>
        <v>175</v>
      </c>
      <c r="F76" s="31"/>
      <c r="G76" s="30"/>
      <c r="H76" s="28"/>
      <c r="I76" s="31">
        <f>SUM(U68:U75)</f>
        <v>142.47</v>
      </c>
      <c r="J76" s="28">
        <f>160</f>
        <v>160</v>
      </c>
      <c r="K76" s="31">
        <f>SUM(V68:V75)</f>
        <v>6228.85</v>
      </c>
    </row>
    <row r="77" spans="1:35" ht="14.25" x14ac:dyDescent="0.2">
      <c r="A77" s="35"/>
      <c r="B77" s="35"/>
      <c r="C77" s="35" t="s">
        <v>601</v>
      </c>
      <c r="D77" s="36" t="s">
        <v>602</v>
      </c>
      <c r="E77" s="37">
        <f>Source!AQ36</f>
        <v>0.78</v>
      </c>
      <c r="F77" s="38"/>
      <c r="G77" s="39" t="str">
        <f>Source!DI36</f>
        <v>)*1,1</v>
      </c>
      <c r="H77" s="37">
        <f>Source!AV36</f>
        <v>1.0469999999999999</v>
      </c>
      <c r="I77" s="38">
        <f>Source!U36</f>
        <v>19.403841600000003</v>
      </c>
      <c r="J77" s="37"/>
      <c r="K77" s="38"/>
      <c r="AB77" s="34">
        <f>I77</f>
        <v>19.403841600000003</v>
      </c>
    </row>
    <row r="78" spans="1:35" ht="15" x14ac:dyDescent="0.25">
      <c r="C78" s="17" t="s">
        <v>603</v>
      </c>
      <c r="H78" s="40">
        <f>I69+I70+I72+I74+I75+I76+SUM(I73:I73)</f>
        <v>3659.9100000000003</v>
      </c>
      <c r="I78" s="40"/>
      <c r="J78" s="40">
        <f>K69+K70+K72+K74+K75+K76+SUM(K73:K73)</f>
        <v>58249.97</v>
      </c>
      <c r="K78" s="40"/>
      <c r="O78" s="34">
        <f>I69+I70+I72+I74+I75+I76+SUM(I73:I73)</f>
        <v>3659.9100000000003</v>
      </c>
      <c r="P78" s="34">
        <f>K69+K70+K72+K74+K75+K76+SUM(K73:K73)</f>
        <v>58249.97</v>
      </c>
      <c r="X78">
        <f>IF(Source!BI36&lt;=1,I69+I70+I72+I74+I75+I76-0, 0)</f>
        <v>1157.6300000000001</v>
      </c>
      <c r="Y78">
        <f>IF(Source!BI36=2,I69+I70+I72+I74+I75+I76-0, 0)</f>
        <v>0</v>
      </c>
      <c r="Z78">
        <f>IF(Source!BI36=3,I69+I70+I72+I74+I75+I76-0, 0)</f>
        <v>0</v>
      </c>
      <c r="AA78">
        <f>IF(Source!BI36=4,I69+I70+I72+I74+I75+I76,0)</f>
        <v>0</v>
      </c>
    </row>
    <row r="80" spans="1:35" ht="65.25" x14ac:dyDescent="0.2">
      <c r="A80" s="27">
        <v>8</v>
      </c>
      <c r="B80" s="27" t="s">
        <v>610</v>
      </c>
      <c r="C80" s="27" t="s">
        <v>74</v>
      </c>
      <c r="D80" s="29" t="str">
        <f>Source!H38</f>
        <v>100 м2 стяжки</v>
      </c>
      <c r="E80" s="28">
        <f>Source!I38</f>
        <v>0.4249</v>
      </c>
      <c r="F80" s="31"/>
      <c r="G80" s="30"/>
      <c r="H80" s="28"/>
      <c r="I80" s="31"/>
      <c r="J80" s="28"/>
      <c r="K80" s="31"/>
      <c r="Q80">
        <f>ROUND((Source!DN38/100)*ROUND((ROUND((Source!AF38*Source!AV38*Source!I38),2)),2), 2)</f>
        <v>142.63999999999999</v>
      </c>
      <c r="R80">
        <f>Source!X38</f>
        <v>5059.08</v>
      </c>
      <c r="S80">
        <f>ROUND((Source!DO38/100)*ROUND((ROUND((Source!AF38*Source!AV38*Source!I38),2)),2), 2)</f>
        <v>99.85</v>
      </c>
      <c r="T80">
        <f>Source!Y38</f>
        <v>2330.59</v>
      </c>
      <c r="U80">
        <f>ROUND((175/100)*ROUND((ROUND((Source!AE38*Source!AV38*Source!I38),2)),2), 2)</f>
        <v>0</v>
      </c>
      <c r="V80">
        <f>ROUND((160/100)*ROUND(ROUND((ROUND((Source!AE38*Source!AV38*Source!I38),2)*Source!BS38),2), 2), 2)</f>
        <v>0</v>
      </c>
      <c r="AI80">
        <v>0</v>
      </c>
    </row>
    <row r="81" spans="1:35" x14ac:dyDescent="0.2">
      <c r="C81" s="32" t="str">
        <f>"Объем: "&amp;Source!I38&amp;"=42,49/"&amp;"100"</f>
        <v>Объем: 0,4249=42,49/100</v>
      </c>
    </row>
    <row r="82" spans="1:35" ht="14.25" x14ac:dyDescent="0.2">
      <c r="A82" s="27"/>
      <c r="B82" s="27"/>
      <c r="C82" s="27" t="s">
        <v>594</v>
      </c>
      <c r="D82" s="29"/>
      <c r="E82" s="28"/>
      <c r="F82" s="31">
        <f>Source!AO38</f>
        <v>242.87</v>
      </c>
      <c r="G82" s="30" t="str">
        <f>Source!DG38</f>
        <v>)*1,1</v>
      </c>
      <c r="H82" s="28">
        <f>Source!AV38</f>
        <v>1.0469999999999999</v>
      </c>
      <c r="I82" s="31">
        <f>ROUND((ROUND((Source!AF38*Source!AV38*Source!I38),2)),2)</f>
        <v>118.87</v>
      </c>
      <c r="J82" s="28">
        <f>IF(Source!BA38&lt;&gt; 0, Source!BA38, 1)</f>
        <v>47.82</v>
      </c>
      <c r="K82" s="31">
        <f>Source!S38</f>
        <v>5684.36</v>
      </c>
      <c r="W82">
        <f>I82</f>
        <v>118.87</v>
      </c>
    </row>
    <row r="83" spans="1:35" ht="14.25" x14ac:dyDescent="0.2">
      <c r="A83" s="27"/>
      <c r="B83" s="27"/>
      <c r="C83" s="27" t="s">
        <v>595</v>
      </c>
      <c r="D83" s="29"/>
      <c r="E83" s="28"/>
      <c r="F83" s="31">
        <f>Source!AM38</f>
        <v>1.8</v>
      </c>
      <c r="G83" s="30" t="str">
        <f>Source!DE38</f>
        <v>)*1,1</v>
      </c>
      <c r="H83" s="28">
        <f>Source!AV38</f>
        <v>1.0469999999999999</v>
      </c>
      <c r="I83" s="31">
        <f>(ROUND((ROUND((((Source!ET38*1.1))*Source!AV38*Source!I38),2)),2)+ROUND((ROUND(((Source!AE38-((Source!EU38*1.1)))*Source!AV38*Source!I38),2)),2))</f>
        <v>0.88</v>
      </c>
      <c r="J83" s="28">
        <f>IF(Source!BB38&lt;&gt; 0, Source!BB38, 1)</f>
        <v>10.210000000000001</v>
      </c>
      <c r="K83" s="31">
        <f>Source!Q38</f>
        <v>8.98</v>
      </c>
    </row>
    <row r="84" spans="1:35" ht="14.25" x14ac:dyDescent="0.2">
      <c r="A84" s="27"/>
      <c r="B84" s="27"/>
      <c r="C84" s="27" t="s">
        <v>609</v>
      </c>
      <c r="D84" s="29"/>
      <c r="E84" s="28"/>
      <c r="F84" s="31">
        <f>Source!AL38</f>
        <v>24.75</v>
      </c>
      <c r="G84" s="30" t="str">
        <f>Source!DD38</f>
        <v/>
      </c>
      <c r="H84" s="28">
        <f>Source!AW38</f>
        <v>1</v>
      </c>
      <c r="I84" s="31">
        <f>ROUND((ROUND((Source!AC38*Source!AW38*Source!I38),2)),2)</f>
        <v>10.54</v>
      </c>
      <c r="J84" s="28">
        <f>IF(Source!BC38&lt;&gt; 0, Source!BC38, 1)</f>
        <v>7.33</v>
      </c>
      <c r="K84" s="31">
        <f>Source!P38</f>
        <v>77.260000000000005</v>
      </c>
    </row>
    <row r="85" spans="1:35" ht="57" x14ac:dyDescent="0.2">
      <c r="A85" s="27" t="s">
        <v>79</v>
      </c>
      <c r="B85" s="27" t="str">
        <f>Source!F39</f>
        <v>1.3-1-36</v>
      </c>
      <c r="C85" s="27" t="s">
        <v>81</v>
      </c>
      <c r="D85" s="29" t="str">
        <f>Source!H39</f>
        <v>м3</v>
      </c>
      <c r="E85" s="28">
        <f>Source!I39</f>
        <v>0.86679600000000001</v>
      </c>
      <c r="F85" s="31">
        <f>Source!AK39</f>
        <v>517.14</v>
      </c>
      <c r="G85" s="41" t="s">
        <v>3</v>
      </c>
      <c r="H85" s="28">
        <f>Source!AW39</f>
        <v>1</v>
      </c>
      <c r="I85" s="31">
        <f>ROUND((ROUND((Source!AC39*Source!AW39*Source!I39),2)),2)+(ROUND((ROUND(((Source!ET39)*Source!AV39*Source!I39),2)),2)+ROUND((ROUND(((Source!AE39-(Source!EU39))*Source!AV39*Source!I39),2)),2))+ROUND((ROUND((Source!AF39*Source!AV39*Source!I39),2)),2)</f>
        <v>448.22</v>
      </c>
      <c r="J85" s="28">
        <f>IF(Source!BC39&lt;&gt; 0, Source!BC39, 1)</f>
        <v>12.48</v>
      </c>
      <c r="K85" s="31">
        <f>Source!O39</f>
        <v>5593.79</v>
      </c>
      <c r="Q85">
        <f>ROUND((Source!DN39/100)*ROUND((ROUND((Source!AF39*Source!AV39*Source!I39),2)),2), 2)</f>
        <v>0</v>
      </c>
      <c r="R85">
        <f>Source!X39</f>
        <v>0</v>
      </c>
      <c r="S85">
        <f>ROUND((Source!DO39/100)*ROUND((ROUND((Source!AF39*Source!AV39*Source!I39),2)),2), 2)</f>
        <v>0</v>
      </c>
      <c r="T85">
        <f>Source!Y39</f>
        <v>0</v>
      </c>
      <c r="U85">
        <f>ROUND((175/100)*ROUND((ROUND((Source!AE39*Source!AV39*Source!I39),2)),2), 2)</f>
        <v>0</v>
      </c>
      <c r="V85">
        <f>ROUND((160/100)*ROUND(ROUND((ROUND((Source!AE39*Source!AV39*Source!I39),2)*Source!BS39),2), 2), 2)</f>
        <v>0</v>
      </c>
      <c r="X85">
        <f>IF(Source!BI39&lt;=1,I85, 0)</f>
        <v>448.22</v>
      </c>
      <c r="Y85">
        <f>IF(Source!BI39=2,I85, 0)</f>
        <v>0</v>
      </c>
      <c r="Z85">
        <f>IF(Source!BI39=3,I85, 0)</f>
        <v>0</v>
      </c>
      <c r="AA85">
        <f>IF(Source!BI39=4,I85, 0)</f>
        <v>0</v>
      </c>
      <c r="AI85">
        <v>3</v>
      </c>
    </row>
    <row r="86" spans="1:35" ht="14.25" x14ac:dyDescent="0.2">
      <c r="A86" s="27"/>
      <c r="B86" s="27"/>
      <c r="C86" s="27" t="s">
        <v>597</v>
      </c>
      <c r="D86" s="29" t="s">
        <v>598</v>
      </c>
      <c r="E86" s="28">
        <f>Source!DN38</f>
        <v>120</v>
      </c>
      <c r="F86" s="31"/>
      <c r="G86" s="30"/>
      <c r="H86" s="28"/>
      <c r="I86" s="31">
        <f>SUM(Q80:Q85)</f>
        <v>142.63999999999999</v>
      </c>
      <c r="J86" s="28">
        <f>Source!BZ38</f>
        <v>89</v>
      </c>
      <c r="K86" s="31">
        <f>SUM(R80:R85)</f>
        <v>5059.08</v>
      </c>
    </row>
    <row r="87" spans="1:35" ht="14.25" x14ac:dyDescent="0.2">
      <c r="A87" s="27"/>
      <c r="B87" s="27"/>
      <c r="C87" s="27" t="s">
        <v>599</v>
      </c>
      <c r="D87" s="29" t="s">
        <v>598</v>
      </c>
      <c r="E87" s="28">
        <f>Source!DO38</f>
        <v>84</v>
      </c>
      <c r="F87" s="31"/>
      <c r="G87" s="30"/>
      <c r="H87" s="28"/>
      <c r="I87" s="31">
        <f>SUM(S80:S86)</f>
        <v>99.85</v>
      </c>
      <c r="J87" s="28">
        <f>Source!CA38</f>
        <v>41</v>
      </c>
      <c r="K87" s="31">
        <f>SUM(T80:T86)</f>
        <v>2330.59</v>
      </c>
    </row>
    <row r="88" spans="1:35" ht="14.25" x14ac:dyDescent="0.2">
      <c r="A88" s="35"/>
      <c r="B88" s="35"/>
      <c r="C88" s="35" t="s">
        <v>601</v>
      </c>
      <c r="D88" s="36" t="s">
        <v>602</v>
      </c>
      <c r="E88" s="37">
        <f>Source!AQ38</f>
        <v>23.33</v>
      </c>
      <c r="F88" s="38"/>
      <c r="G88" s="39" t="str">
        <f>Source!DI38</f>
        <v>)*1,1</v>
      </c>
      <c r="H88" s="37">
        <f>Source!AV38</f>
        <v>1.0469999999999999</v>
      </c>
      <c r="I88" s="38">
        <f>Source!U38</f>
        <v>11.416706508899999</v>
      </c>
      <c r="J88" s="37"/>
      <c r="K88" s="38"/>
      <c r="AB88" s="34">
        <f>I88</f>
        <v>11.416706508899999</v>
      </c>
    </row>
    <row r="89" spans="1:35" ht="15" x14ac:dyDescent="0.25">
      <c r="C89" s="17" t="s">
        <v>603</v>
      </c>
      <c r="H89" s="40">
        <f>I82+I83+I84+I86+I87+SUM(I85:I85)</f>
        <v>821</v>
      </c>
      <c r="I89" s="40"/>
      <c r="J89" s="40">
        <f>K82+K83+K84+K86+K87+SUM(K85:K85)</f>
        <v>18754.060000000001</v>
      </c>
      <c r="K89" s="40"/>
      <c r="O89" s="34">
        <f>I82+I83+I84+I86+I87+SUM(I85:I85)</f>
        <v>821</v>
      </c>
      <c r="P89" s="34">
        <f>K82+K83+K84+K86+K87+SUM(K85:K85)</f>
        <v>18754.060000000001</v>
      </c>
      <c r="X89">
        <f>IF(Source!BI38&lt;=1,I82+I83+I84+I86+I87-0, 0)</f>
        <v>372.78</v>
      </c>
      <c r="Y89">
        <f>IF(Source!BI38=2,I82+I83+I84+I86+I87-0, 0)</f>
        <v>0</v>
      </c>
      <c r="Z89">
        <f>IF(Source!BI38=3,I82+I83+I84+I86+I87-0, 0)</f>
        <v>0</v>
      </c>
      <c r="AA89">
        <f>IF(Source!BI38=4,I82+I83+I84+I86+I87,0)</f>
        <v>0</v>
      </c>
    </row>
    <row r="91" spans="1:35" ht="65.25" x14ac:dyDescent="0.2">
      <c r="A91" s="27">
        <v>9</v>
      </c>
      <c r="B91" s="27" t="s">
        <v>611</v>
      </c>
      <c r="C91" s="27" t="s">
        <v>85</v>
      </c>
      <c r="D91" s="29" t="str">
        <f>Source!H40</f>
        <v>100 м2 стяжки</v>
      </c>
      <c r="E91" s="28">
        <f>Source!I40</f>
        <v>0.4249</v>
      </c>
      <c r="F91" s="31"/>
      <c r="G91" s="30"/>
      <c r="H91" s="28"/>
      <c r="I91" s="31"/>
      <c r="J91" s="28"/>
      <c r="K91" s="31"/>
      <c r="Q91">
        <f>ROUND((Source!DN40/100)*ROUND((ROUND((Source!AF40*Source!AV40*Source!I40),2)),2), 2)</f>
        <v>15.85</v>
      </c>
      <c r="R91">
        <f>Source!X40</f>
        <v>562.21</v>
      </c>
      <c r="S91">
        <f>ROUND((Source!DO40/100)*ROUND((ROUND((Source!AF40*Source!AV40*Source!I40),2)),2), 2)</f>
        <v>11.1</v>
      </c>
      <c r="T91">
        <f>Source!Y40</f>
        <v>259</v>
      </c>
      <c r="U91">
        <f>ROUND((175/100)*ROUND((ROUND((Source!AE40*Source!AV40*Source!I40),2)),2), 2)</f>
        <v>0</v>
      </c>
      <c r="V91">
        <f>ROUND((160/100)*ROUND(ROUND((ROUND((Source!AE40*Source!AV40*Source!I40),2)*Source!BS40),2), 2), 2)</f>
        <v>0</v>
      </c>
      <c r="AI91">
        <v>0</v>
      </c>
    </row>
    <row r="92" spans="1:35" x14ac:dyDescent="0.2">
      <c r="C92" s="32" t="str">
        <f>"Объем: "&amp;Source!I40&amp;"=42,49/"&amp;"100"</f>
        <v>Объем: 0,4249=42,49/100</v>
      </c>
    </row>
    <row r="93" spans="1:35" ht="14.25" x14ac:dyDescent="0.2">
      <c r="A93" s="27"/>
      <c r="B93" s="27"/>
      <c r="C93" s="27" t="s">
        <v>594</v>
      </c>
      <c r="D93" s="29"/>
      <c r="E93" s="28"/>
      <c r="F93" s="31">
        <f>Source!AO40</f>
        <v>4.5</v>
      </c>
      <c r="G93" s="30" t="str">
        <f>Source!DG40</f>
        <v>)*1,1*6</v>
      </c>
      <c r="H93" s="28">
        <f>Source!AV40</f>
        <v>1.0469999999999999</v>
      </c>
      <c r="I93" s="31">
        <f>ROUND((ROUND((Source!AF40*Source!AV40*Source!I40),2)),2)</f>
        <v>13.21</v>
      </c>
      <c r="J93" s="28">
        <f>IF(Source!BA40&lt;&gt; 0, Source!BA40, 1)</f>
        <v>47.82</v>
      </c>
      <c r="K93" s="31">
        <f>Source!S40</f>
        <v>631.70000000000005</v>
      </c>
      <c r="W93">
        <f>I93</f>
        <v>13.21</v>
      </c>
    </row>
    <row r="94" spans="1:35" ht="14.25" x14ac:dyDescent="0.2">
      <c r="A94" s="27"/>
      <c r="B94" s="27"/>
      <c r="C94" s="27" t="s">
        <v>595</v>
      </c>
      <c r="D94" s="29"/>
      <c r="E94" s="28"/>
      <c r="F94" s="31">
        <f>Source!AM40</f>
        <v>0.46</v>
      </c>
      <c r="G94" s="30" t="str">
        <f>Source!DE40</f>
        <v>)*1,1*6</v>
      </c>
      <c r="H94" s="28">
        <f>Source!AV40</f>
        <v>1.0469999999999999</v>
      </c>
      <c r="I94" s="31">
        <f>(ROUND((ROUND((((Source!ET40*1.1*6))*Source!AV40*Source!I40),2)),2)+ROUND((ROUND(((Source!AE40-((Source!EU40*1.1*6)))*Source!AV40*Source!I40),2)),2))</f>
        <v>1.35</v>
      </c>
      <c r="J94" s="28">
        <f>IF(Source!BB40&lt;&gt; 0, Source!BB40, 1)</f>
        <v>10.220000000000001</v>
      </c>
      <c r="K94" s="31">
        <f>Source!Q40</f>
        <v>13.8</v>
      </c>
    </row>
    <row r="95" spans="1:35" ht="65.25" x14ac:dyDescent="0.2">
      <c r="A95" s="27" t="s">
        <v>88</v>
      </c>
      <c r="B95" s="27" t="s">
        <v>612</v>
      </c>
      <c r="C95" s="27" t="s">
        <v>81</v>
      </c>
      <c r="D95" s="29" t="str">
        <f>Source!H41</f>
        <v>м3</v>
      </c>
      <c r="E95" s="28">
        <f>Source!I41</f>
        <v>1.3001940000000001</v>
      </c>
      <c r="F95" s="31">
        <f>Source!AK41</f>
        <v>517.14</v>
      </c>
      <c r="G95" s="41" t="s">
        <v>3</v>
      </c>
      <c r="H95" s="28">
        <f>Source!AW41</f>
        <v>1</v>
      </c>
      <c r="I95" s="31">
        <f>ROUND((ROUND((Source!AC41*Source!AW41*Source!I41),2)),2)+(ROUND((ROUND(((Source!ET41)*Source!AV41*Source!I41),2)),2)+ROUND((ROUND(((Source!AE41-(Source!EU41))*Source!AV41*Source!I41),2)),2))+ROUND((ROUND((Source!AF41*Source!AV41*Source!I41),2)),2)</f>
        <v>672.33</v>
      </c>
      <c r="J95" s="28">
        <f>IF(Source!BC41&lt;&gt; 0, Source!BC41, 1)</f>
        <v>12.48</v>
      </c>
      <c r="K95" s="31">
        <f>Source!O41</f>
        <v>8390.68</v>
      </c>
      <c r="Q95">
        <f>ROUND((Source!DN41/100)*ROUND((ROUND((Source!AF41*Source!AV41*Source!I41),2)),2), 2)</f>
        <v>0</v>
      </c>
      <c r="R95">
        <f>Source!X41</f>
        <v>0</v>
      </c>
      <c r="S95">
        <f>ROUND((Source!DO41/100)*ROUND((ROUND((Source!AF41*Source!AV41*Source!I41),2)),2), 2)</f>
        <v>0</v>
      </c>
      <c r="T95">
        <f>Source!Y41</f>
        <v>0</v>
      </c>
      <c r="U95">
        <f>ROUND((175/100)*ROUND((ROUND((Source!AE41*Source!AV41*Source!I41),2)),2), 2)</f>
        <v>0</v>
      </c>
      <c r="V95">
        <f>ROUND((160/100)*ROUND(ROUND((ROUND((Source!AE41*Source!AV41*Source!I41),2)*Source!BS41),2), 2), 2)</f>
        <v>0</v>
      </c>
      <c r="X95">
        <f>IF(Source!BI41&lt;=1,I95, 0)</f>
        <v>672.33</v>
      </c>
      <c r="Y95">
        <f>IF(Source!BI41=2,I95, 0)</f>
        <v>0</v>
      </c>
      <c r="Z95">
        <f>IF(Source!BI41=3,I95, 0)</f>
        <v>0</v>
      </c>
      <c r="AA95">
        <f>IF(Source!BI41=4,I95, 0)</f>
        <v>0</v>
      </c>
      <c r="AI95">
        <v>3</v>
      </c>
    </row>
    <row r="96" spans="1:35" ht="14.25" x14ac:dyDescent="0.2">
      <c r="A96" s="27"/>
      <c r="B96" s="27"/>
      <c r="C96" s="27" t="s">
        <v>597</v>
      </c>
      <c r="D96" s="29" t="s">
        <v>598</v>
      </c>
      <c r="E96" s="28">
        <f>Source!DN40</f>
        <v>120</v>
      </c>
      <c r="F96" s="31"/>
      <c r="G96" s="30"/>
      <c r="H96" s="28"/>
      <c r="I96" s="31">
        <f>SUM(Q91:Q95)</f>
        <v>15.85</v>
      </c>
      <c r="J96" s="28">
        <f>Source!BZ40</f>
        <v>89</v>
      </c>
      <c r="K96" s="31">
        <f>SUM(R91:R95)</f>
        <v>562.21</v>
      </c>
    </row>
    <row r="97" spans="1:35" ht="14.25" x14ac:dyDescent="0.2">
      <c r="A97" s="27"/>
      <c r="B97" s="27"/>
      <c r="C97" s="27" t="s">
        <v>599</v>
      </c>
      <c r="D97" s="29" t="s">
        <v>598</v>
      </c>
      <c r="E97" s="28">
        <f>Source!DO40</f>
        <v>84</v>
      </c>
      <c r="F97" s="31"/>
      <c r="G97" s="30"/>
      <c r="H97" s="28"/>
      <c r="I97" s="31">
        <f>SUM(S91:S96)</f>
        <v>11.1</v>
      </c>
      <c r="J97" s="28">
        <f>Source!CA40</f>
        <v>41</v>
      </c>
      <c r="K97" s="31">
        <f>SUM(T91:T96)</f>
        <v>259</v>
      </c>
    </row>
    <row r="98" spans="1:35" ht="14.25" x14ac:dyDescent="0.2">
      <c r="A98" s="35"/>
      <c r="B98" s="35"/>
      <c r="C98" s="35" t="s">
        <v>601</v>
      </c>
      <c r="D98" s="36" t="s">
        <v>602</v>
      </c>
      <c r="E98" s="37">
        <f>Source!AQ40</f>
        <v>0.44</v>
      </c>
      <c r="F98" s="38"/>
      <c r="G98" s="39" t="str">
        <f>Source!DI40</f>
        <v>)*1,1*6</v>
      </c>
      <c r="H98" s="37">
        <f>Source!AV40</f>
        <v>1.0469999999999999</v>
      </c>
      <c r="I98" s="38">
        <f>Source!U40</f>
        <v>1.2919033512000002</v>
      </c>
      <c r="J98" s="37"/>
      <c r="K98" s="38"/>
      <c r="AB98" s="34">
        <f>I98</f>
        <v>1.2919033512000002</v>
      </c>
    </row>
    <row r="99" spans="1:35" ht="15" x14ac:dyDescent="0.25">
      <c r="C99" s="17" t="s">
        <v>603</v>
      </c>
      <c r="H99" s="40">
        <f>I93+I94+I96+I97+SUM(I95:I95)</f>
        <v>713.84</v>
      </c>
      <c r="I99" s="40"/>
      <c r="J99" s="40">
        <f>K93+K94+K96+K97+SUM(K95:K95)</f>
        <v>9857.39</v>
      </c>
      <c r="K99" s="40"/>
      <c r="O99" s="34">
        <f>I93+I94+I96+I97+SUM(I95:I95)</f>
        <v>713.84</v>
      </c>
      <c r="P99" s="34">
        <f>K93+K94+K96+K97+SUM(K95:K95)</f>
        <v>9857.39</v>
      </c>
      <c r="X99">
        <f>IF(Source!BI40&lt;=1,I93+I94+I96+I97-0, 0)</f>
        <v>41.51</v>
      </c>
      <c r="Y99">
        <f>IF(Source!BI40=2,I93+I94+I96+I97-0, 0)</f>
        <v>0</v>
      </c>
      <c r="Z99">
        <f>IF(Source!BI40=3,I93+I94+I96+I97-0, 0)</f>
        <v>0</v>
      </c>
      <c r="AA99">
        <f>IF(Source!BI40=4,I93+I94+I96+I97,0)</f>
        <v>0</v>
      </c>
    </row>
    <row r="101" spans="1:35" ht="65.25" x14ac:dyDescent="0.2">
      <c r="A101" s="27">
        <v>10</v>
      </c>
      <c r="B101" s="27" t="s">
        <v>613</v>
      </c>
      <c r="C101" s="27" t="s">
        <v>92</v>
      </c>
      <c r="D101" s="29" t="str">
        <f>Source!H42</f>
        <v>100 м3 в деле</v>
      </c>
      <c r="E101" s="28">
        <f>Source!I42</f>
        <v>0.1123</v>
      </c>
      <c r="F101" s="31"/>
      <c r="G101" s="30"/>
      <c r="H101" s="28"/>
      <c r="I101" s="31"/>
      <c r="J101" s="28"/>
      <c r="K101" s="31"/>
      <c r="Q101">
        <f>ROUND((Source!DN42/100)*ROUND((ROUND((Source!AF42*Source!AV42*Source!I42),2)),2), 2)</f>
        <v>253.64</v>
      </c>
      <c r="R101">
        <f>Source!X42</f>
        <v>11634.16</v>
      </c>
      <c r="S101">
        <f>ROUND((Source!DO42/100)*ROUND((ROUND((Source!AF42*Source!AV42*Source!I42),2)),2), 2)</f>
        <v>181.17</v>
      </c>
      <c r="T101">
        <f>Source!Y42</f>
        <v>8168.67</v>
      </c>
      <c r="U101">
        <f>ROUND((175/100)*ROUND((ROUND((Source!AE42*Source!AV42*Source!I42),2)),2), 2)</f>
        <v>8.1199999999999992</v>
      </c>
      <c r="V101">
        <f>ROUND((160/100)*ROUND(ROUND((ROUND((Source!AE42*Source!AV42*Source!I42),2)*Source!BS42),2), 2), 2)</f>
        <v>355.01</v>
      </c>
      <c r="AI101">
        <v>0</v>
      </c>
    </row>
    <row r="102" spans="1:35" x14ac:dyDescent="0.2">
      <c r="C102" s="32" t="str">
        <f>"Объем: "&amp;Source!I42&amp;"=11,23/"&amp;"100"</f>
        <v>Объем: 0,1123=11,23/100</v>
      </c>
    </row>
    <row r="103" spans="1:35" ht="14.25" x14ac:dyDescent="0.2">
      <c r="A103" s="27"/>
      <c r="B103" s="27"/>
      <c r="C103" s="27" t="s">
        <v>594</v>
      </c>
      <c r="D103" s="29"/>
      <c r="E103" s="28"/>
      <c r="F103" s="31">
        <f>Source!AO42</f>
        <v>2001.22</v>
      </c>
      <c r="G103" s="30" t="str">
        <f>Source!DG42</f>
        <v>)*1,1</v>
      </c>
      <c r="H103" s="28">
        <f>Source!AV42</f>
        <v>1.0469999999999999</v>
      </c>
      <c r="I103" s="31">
        <f>ROUND((ROUND((Source!AF42*Source!AV42*Source!I42),2)),2)</f>
        <v>258.82</v>
      </c>
      <c r="J103" s="28">
        <f>IF(Source!BA42&lt;&gt; 0, Source!BA42, 1)</f>
        <v>47.82</v>
      </c>
      <c r="K103" s="31">
        <f>Source!S42</f>
        <v>12376.77</v>
      </c>
      <c r="W103">
        <f>I103</f>
        <v>258.82</v>
      </c>
    </row>
    <row r="104" spans="1:35" ht="14.25" x14ac:dyDescent="0.2">
      <c r="A104" s="27"/>
      <c r="B104" s="27"/>
      <c r="C104" s="27" t="s">
        <v>595</v>
      </c>
      <c r="D104" s="29"/>
      <c r="E104" s="28"/>
      <c r="F104" s="31">
        <f>Source!AM42</f>
        <v>1171.7</v>
      </c>
      <c r="G104" s="30" t="str">
        <f>Source!DE42</f>
        <v>)*1,1</v>
      </c>
      <c r="H104" s="28">
        <f>Source!AV42</f>
        <v>1.0469999999999999</v>
      </c>
      <c r="I104" s="31">
        <f>(ROUND((ROUND((((Source!ET42*1.1))*Source!AV42*Source!I42),2)),2)+ROUND((ROUND(((Source!AE42-((Source!EU42*1.1)))*Source!AV42*Source!I42),2)),2))</f>
        <v>151.53</v>
      </c>
      <c r="J104" s="28">
        <f>IF(Source!BB42&lt;&gt; 0, Source!BB42, 1)</f>
        <v>12.16</v>
      </c>
      <c r="K104" s="31">
        <f>Source!Q42</f>
        <v>1842.25</v>
      </c>
    </row>
    <row r="105" spans="1:35" ht="14.25" x14ac:dyDescent="0.2">
      <c r="A105" s="27"/>
      <c r="B105" s="27"/>
      <c r="C105" s="27" t="s">
        <v>596</v>
      </c>
      <c r="D105" s="29"/>
      <c r="E105" s="28"/>
      <c r="F105" s="31">
        <f>Source!AN42</f>
        <v>35.950000000000003</v>
      </c>
      <c r="G105" s="30" t="str">
        <f>Source!DF42</f>
        <v>)*1,1</v>
      </c>
      <c r="H105" s="28">
        <f>Source!AV42</f>
        <v>1.0469999999999999</v>
      </c>
      <c r="I105" s="33">
        <f>ROUND((ROUND((Source!AE42*Source!AV42*Source!I42),2)),2)</f>
        <v>4.6399999999999997</v>
      </c>
      <c r="J105" s="28">
        <f>IF(Source!BS42&lt;&gt; 0, Source!BS42, 1)</f>
        <v>47.82</v>
      </c>
      <c r="K105" s="33">
        <f>Source!R42</f>
        <v>221.88</v>
      </c>
      <c r="W105">
        <f>I105</f>
        <v>4.6399999999999997</v>
      </c>
    </row>
    <row r="106" spans="1:35" ht="14.25" x14ac:dyDescent="0.2">
      <c r="A106" s="27"/>
      <c r="B106" s="27"/>
      <c r="C106" s="27" t="s">
        <v>609</v>
      </c>
      <c r="D106" s="29"/>
      <c r="E106" s="28"/>
      <c r="F106" s="31">
        <f>Source!AL42</f>
        <v>1800.88</v>
      </c>
      <c r="G106" s="30" t="str">
        <f>Source!DD42</f>
        <v/>
      </c>
      <c r="H106" s="28">
        <f>Source!AW42</f>
        <v>1.022</v>
      </c>
      <c r="I106" s="31">
        <f>ROUND((ROUND((Source!AC42*Source!AW42*Source!I42),2)),2)</f>
        <v>206.69</v>
      </c>
      <c r="J106" s="28">
        <f>IF(Source!BC42&lt;&gt; 0, Source!BC42, 1)</f>
        <v>10.26</v>
      </c>
      <c r="K106" s="31">
        <f>Source!P42</f>
        <v>2120.64</v>
      </c>
    </row>
    <row r="107" spans="1:35" ht="14.25" x14ac:dyDescent="0.2">
      <c r="A107" s="27"/>
      <c r="B107" s="27"/>
      <c r="C107" s="27" t="s">
        <v>597</v>
      </c>
      <c r="D107" s="29" t="s">
        <v>598</v>
      </c>
      <c r="E107" s="28">
        <f>Source!DN42</f>
        <v>98</v>
      </c>
      <c r="F107" s="31"/>
      <c r="G107" s="30"/>
      <c r="H107" s="28"/>
      <c r="I107" s="31">
        <f>SUM(Q101:Q106)</f>
        <v>253.64</v>
      </c>
      <c r="J107" s="28">
        <f>Source!BZ42</f>
        <v>94</v>
      </c>
      <c r="K107" s="31">
        <f>SUM(R101:R106)</f>
        <v>11634.16</v>
      </c>
    </row>
    <row r="108" spans="1:35" ht="14.25" x14ac:dyDescent="0.2">
      <c r="A108" s="27"/>
      <c r="B108" s="27"/>
      <c r="C108" s="27" t="s">
        <v>599</v>
      </c>
      <c r="D108" s="29" t="s">
        <v>598</v>
      </c>
      <c r="E108" s="28">
        <f>Source!DO42</f>
        <v>70</v>
      </c>
      <c r="F108" s="31"/>
      <c r="G108" s="30"/>
      <c r="H108" s="28"/>
      <c r="I108" s="31">
        <f>SUM(S101:S107)</f>
        <v>181.17</v>
      </c>
      <c r="J108" s="28">
        <f>Source!CA42</f>
        <v>66</v>
      </c>
      <c r="K108" s="31">
        <f>SUM(T101:T107)</f>
        <v>8168.67</v>
      </c>
    </row>
    <row r="109" spans="1:35" ht="14.25" x14ac:dyDescent="0.2">
      <c r="A109" s="27"/>
      <c r="B109" s="27"/>
      <c r="C109" s="27" t="s">
        <v>600</v>
      </c>
      <c r="D109" s="29" t="s">
        <v>598</v>
      </c>
      <c r="E109" s="28">
        <f>175</f>
        <v>175</v>
      </c>
      <c r="F109" s="31"/>
      <c r="G109" s="30"/>
      <c r="H109" s="28"/>
      <c r="I109" s="31">
        <f>SUM(U101:U108)</f>
        <v>8.1199999999999992</v>
      </c>
      <c r="J109" s="28">
        <f>160</f>
        <v>160</v>
      </c>
      <c r="K109" s="31">
        <f>SUM(V101:V108)</f>
        <v>355.01</v>
      </c>
    </row>
    <row r="110" spans="1:35" ht="14.25" x14ac:dyDescent="0.2">
      <c r="A110" s="35"/>
      <c r="B110" s="35"/>
      <c r="C110" s="35" t="s">
        <v>601</v>
      </c>
      <c r="D110" s="36" t="s">
        <v>602</v>
      </c>
      <c r="E110" s="37">
        <f>Source!AQ42</f>
        <v>179</v>
      </c>
      <c r="F110" s="38"/>
      <c r="G110" s="39" t="str">
        <f>Source!DI42</f>
        <v>)*1,1</v>
      </c>
      <c r="H110" s="37">
        <f>Source!AV42</f>
        <v>1.0469999999999999</v>
      </c>
      <c r="I110" s="38">
        <f>Source!U42</f>
        <v>23.151127890000001</v>
      </c>
      <c r="J110" s="37"/>
      <c r="K110" s="38"/>
      <c r="AB110" s="34">
        <f>I110</f>
        <v>23.151127890000001</v>
      </c>
    </row>
    <row r="111" spans="1:35" ht="15" x14ac:dyDescent="0.25">
      <c r="C111" s="17" t="s">
        <v>603</v>
      </c>
      <c r="H111" s="40">
        <f>I103+I104+I106+I107+I108+I109+0</f>
        <v>1059.9699999999998</v>
      </c>
      <c r="I111" s="40"/>
      <c r="J111" s="40">
        <f>K103+K104+K106+K107+K108+K109+0</f>
        <v>36497.5</v>
      </c>
      <c r="K111" s="40"/>
      <c r="O111" s="34">
        <f>I103+I104+I106+I107+I108+I109+0</f>
        <v>1059.9699999999998</v>
      </c>
      <c r="P111" s="34">
        <f>K103+K104+K106+K107+K108+K109+0</f>
        <v>36497.5</v>
      </c>
      <c r="X111">
        <f>IF(Source!BI42&lt;=1,I103+I104+I106+I107+I108+I109-0, 0)</f>
        <v>1059.9699999999998</v>
      </c>
      <c r="Y111">
        <f>IF(Source!BI42=2,I103+I104+I106+I107+I108+I109-0, 0)</f>
        <v>0</v>
      </c>
      <c r="Z111">
        <f>IF(Source!BI42=3,I103+I104+I106+I107+I108+I109-0, 0)</f>
        <v>0</v>
      </c>
      <c r="AA111">
        <f>IF(Source!BI42=4,I103+I104+I106+I107+I108+I109,0)</f>
        <v>0</v>
      </c>
    </row>
    <row r="113" spans="1:35" ht="71.25" x14ac:dyDescent="0.2">
      <c r="A113" s="35">
        <v>11</v>
      </c>
      <c r="B113" s="35" t="str">
        <f>Source!F43</f>
        <v>1.3-4-21</v>
      </c>
      <c r="C113" s="35" t="s">
        <v>99</v>
      </c>
      <c r="D113" s="36" t="str">
        <f>Source!H43</f>
        <v>т</v>
      </c>
      <c r="E113" s="37">
        <f>Source!I43</f>
        <v>8.4599999999999995E-2</v>
      </c>
      <c r="F113" s="38">
        <f>Source!AL43</f>
        <v>5752.41</v>
      </c>
      <c r="G113" s="39" t="str">
        <f>Source!DD43</f>
        <v/>
      </c>
      <c r="H113" s="37">
        <f>Source!AW43</f>
        <v>1</v>
      </c>
      <c r="I113" s="38">
        <f>ROUND((ROUND((Source!AC43*Source!AW43*Source!I43),2)),2)</f>
        <v>486.65</v>
      </c>
      <c r="J113" s="37">
        <f>IF(Source!BC43&lt;&gt; 0, Source!BC43, 1)</f>
        <v>12.36</v>
      </c>
      <c r="K113" s="38">
        <f>Source!P43</f>
        <v>6014.99</v>
      </c>
      <c r="Q113">
        <f>ROUND((Source!DN43/100)*ROUND((ROUND((Source!AF43*Source!AV43*Source!I43),2)),2), 2)</f>
        <v>0</v>
      </c>
      <c r="R113">
        <f>Source!X43</f>
        <v>0</v>
      </c>
      <c r="S113">
        <f>ROUND((Source!DO43/100)*ROUND((ROUND((Source!AF43*Source!AV43*Source!I43),2)),2), 2)</f>
        <v>0</v>
      </c>
      <c r="T113">
        <f>Source!Y43</f>
        <v>0</v>
      </c>
      <c r="U113">
        <f>ROUND((175/100)*ROUND((ROUND((Source!AE43*Source!AV43*Source!I43),2)),2), 2)</f>
        <v>0</v>
      </c>
      <c r="V113">
        <f>ROUND((160/100)*ROUND(ROUND((ROUND((Source!AE43*Source!AV43*Source!I43),2)*Source!BS43),2), 2), 2)</f>
        <v>0</v>
      </c>
      <c r="AI113">
        <v>3</v>
      </c>
    </row>
    <row r="114" spans="1:35" ht="15" x14ac:dyDescent="0.25">
      <c r="C114" s="17" t="s">
        <v>603</v>
      </c>
      <c r="H114" s="40">
        <f>I113+0</f>
        <v>486.65</v>
      </c>
      <c r="I114" s="40"/>
      <c r="J114" s="40">
        <f>K113+0</f>
        <v>6014.99</v>
      </c>
      <c r="K114" s="40"/>
      <c r="O114" s="34">
        <f>I113+0</f>
        <v>486.65</v>
      </c>
      <c r="P114" s="34">
        <f>K113+0</f>
        <v>6014.99</v>
      </c>
      <c r="X114">
        <f>IF(Source!BI43&lt;=1,I113-0, 0)</f>
        <v>486.65</v>
      </c>
      <c r="Y114">
        <f>IF(Source!BI43=2,I113-0, 0)</f>
        <v>0</v>
      </c>
      <c r="Z114">
        <f>IF(Source!BI43=3,I113-0, 0)</f>
        <v>0</v>
      </c>
      <c r="AA114">
        <f>IF(Source!BI43=4,I113,0)</f>
        <v>0</v>
      </c>
    </row>
    <row r="116" spans="1:35" ht="71.25" x14ac:dyDescent="0.2">
      <c r="A116" s="35">
        <v>12</v>
      </c>
      <c r="B116" s="35" t="str">
        <f>Source!F44</f>
        <v>1.3-4-23</v>
      </c>
      <c r="C116" s="35" t="s">
        <v>104</v>
      </c>
      <c r="D116" s="36" t="str">
        <f>Source!H44</f>
        <v>т</v>
      </c>
      <c r="E116" s="37">
        <f>Source!I44</f>
        <v>1.1590199999999999</v>
      </c>
      <c r="F116" s="38">
        <f>Source!AL44</f>
        <v>5752.41</v>
      </c>
      <c r="G116" s="39" t="str">
        <f>Source!DD44</f>
        <v/>
      </c>
      <c r="H116" s="37">
        <f>Source!AW44</f>
        <v>1</v>
      </c>
      <c r="I116" s="38">
        <f>ROUND((ROUND((Source!AC44*Source!AW44*Source!I44),2)),2)</f>
        <v>6667.15</v>
      </c>
      <c r="J116" s="37">
        <f>IF(Source!BC44&lt;&gt; 0, Source!BC44, 1)</f>
        <v>11.35</v>
      </c>
      <c r="K116" s="38">
        <f>Source!P44</f>
        <v>75672.149999999994</v>
      </c>
      <c r="Q116">
        <f>ROUND((Source!DN44/100)*ROUND((ROUND((Source!AF44*Source!AV44*Source!I44),2)),2), 2)</f>
        <v>0</v>
      </c>
      <c r="R116">
        <f>Source!X44</f>
        <v>0</v>
      </c>
      <c r="S116">
        <f>ROUND((Source!DO44/100)*ROUND((ROUND((Source!AF44*Source!AV44*Source!I44),2)),2), 2)</f>
        <v>0</v>
      </c>
      <c r="T116">
        <f>Source!Y44</f>
        <v>0</v>
      </c>
      <c r="U116">
        <f>ROUND((175/100)*ROUND((ROUND((Source!AE44*Source!AV44*Source!I44),2)),2), 2)</f>
        <v>0</v>
      </c>
      <c r="V116">
        <f>ROUND((160/100)*ROUND(ROUND((ROUND((Source!AE44*Source!AV44*Source!I44),2)*Source!BS44),2), 2), 2)</f>
        <v>0</v>
      </c>
      <c r="AI116">
        <v>3</v>
      </c>
    </row>
    <row r="117" spans="1:35" ht="15" x14ac:dyDescent="0.25">
      <c r="C117" s="17" t="s">
        <v>603</v>
      </c>
      <c r="H117" s="40">
        <f>I116+0</f>
        <v>6667.15</v>
      </c>
      <c r="I117" s="40"/>
      <c r="J117" s="40">
        <f>K116+0</f>
        <v>75672.149999999994</v>
      </c>
      <c r="K117" s="40"/>
      <c r="O117" s="34">
        <f>I116+0</f>
        <v>6667.15</v>
      </c>
      <c r="P117" s="34">
        <f>K116+0</f>
        <v>75672.149999999994</v>
      </c>
      <c r="X117">
        <f>IF(Source!BI44&lt;=1,I116-0, 0)</f>
        <v>6667.15</v>
      </c>
      <c r="Y117">
        <f>IF(Source!BI44=2,I116-0, 0)</f>
        <v>0</v>
      </c>
      <c r="Z117">
        <f>IF(Source!BI44=3,I116-0, 0)</f>
        <v>0</v>
      </c>
      <c r="AA117">
        <f>IF(Source!BI44=4,I116,0)</f>
        <v>0</v>
      </c>
    </row>
    <row r="119" spans="1:35" ht="57" x14ac:dyDescent="0.2">
      <c r="A119" s="35">
        <v>13</v>
      </c>
      <c r="B119" s="35" t="str">
        <f>Source!F45</f>
        <v>1.3-1-39</v>
      </c>
      <c r="C119" s="35" t="s">
        <v>108</v>
      </c>
      <c r="D119" s="36" t="str">
        <f>Source!H45</f>
        <v>м3</v>
      </c>
      <c r="E119" s="37">
        <f>Source!I45</f>
        <v>11.23</v>
      </c>
      <c r="F119" s="38">
        <f>Source!AL45</f>
        <v>711.12</v>
      </c>
      <c r="G119" s="39" t="str">
        <f>Source!DD45</f>
        <v/>
      </c>
      <c r="H119" s="37">
        <f>Source!AW45</f>
        <v>1</v>
      </c>
      <c r="I119" s="38">
        <f>ROUND((ROUND((Source!AC45*Source!AW45*Source!I45),2)),2)</f>
        <v>7985.65</v>
      </c>
      <c r="J119" s="37">
        <f>IF(Source!BC45&lt;&gt; 0, Source!BC45, 1)</f>
        <v>10.16</v>
      </c>
      <c r="K119" s="38">
        <f>Source!P45</f>
        <v>81134.2</v>
      </c>
      <c r="Q119">
        <f>ROUND((Source!DN45/100)*ROUND((ROUND((Source!AF45*Source!AV45*Source!I45),2)),2), 2)</f>
        <v>0</v>
      </c>
      <c r="R119">
        <f>Source!X45</f>
        <v>0</v>
      </c>
      <c r="S119">
        <f>ROUND((Source!DO45/100)*ROUND((ROUND((Source!AF45*Source!AV45*Source!I45),2)),2), 2)</f>
        <v>0</v>
      </c>
      <c r="T119">
        <f>Source!Y45</f>
        <v>0</v>
      </c>
      <c r="U119">
        <f>ROUND((175/100)*ROUND((ROUND((Source!AE45*Source!AV45*Source!I45),2)),2), 2)</f>
        <v>0</v>
      </c>
      <c r="V119">
        <f>ROUND((160/100)*ROUND(ROUND((ROUND((Source!AE45*Source!AV45*Source!I45),2)*Source!BS45),2), 2), 2)</f>
        <v>0</v>
      </c>
      <c r="AI119">
        <v>3</v>
      </c>
    </row>
    <row r="120" spans="1:35" ht="15" x14ac:dyDescent="0.25">
      <c r="C120" s="17" t="s">
        <v>603</v>
      </c>
      <c r="H120" s="40">
        <f>I119+0</f>
        <v>7985.65</v>
      </c>
      <c r="I120" s="40"/>
      <c r="J120" s="40">
        <f>K119+0</f>
        <v>81134.2</v>
      </c>
      <c r="K120" s="40"/>
      <c r="O120" s="34">
        <f>I119+0</f>
        <v>7985.65</v>
      </c>
      <c r="P120" s="34">
        <f>K119+0</f>
        <v>81134.2</v>
      </c>
      <c r="X120">
        <f>IF(Source!BI45&lt;=1,I119-0, 0)</f>
        <v>7985.65</v>
      </c>
      <c r="Y120">
        <f>IF(Source!BI45=2,I119-0, 0)</f>
        <v>0</v>
      </c>
      <c r="Z120">
        <f>IF(Source!BI45=3,I119-0, 0)</f>
        <v>0</v>
      </c>
      <c r="AA120">
        <f>IF(Source!BI45=4,I119,0)</f>
        <v>0</v>
      </c>
    </row>
    <row r="122" spans="1:35" ht="65.25" x14ac:dyDescent="0.2">
      <c r="A122" s="27">
        <v>14</v>
      </c>
      <c r="B122" s="27" t="s">
        <v>608</v>
      </c>
      <c r="C122" s="27" t="s">
        <v>66</v>
      </c>
      <c r="D122" s="29" t="str">
        <f>Source!H46</f>
        <v>1 м3 основания</v>
      </c>
      <c r="E122" s="28">
        <f>Source!I46</f>
        <v>1.3</v>
      </c>
      <c r="F122" s="31"/>
      <c r="G122" s="30"/>
      <c r="H122" s="28"/>
      <c r="I122" s="31"/>
      <c r="J122" s="28"/>
      <c r="K122" s="31"/>
      <c r="Q122">
        <f>ROUND((Source!DN46/100)*ROUND((ROUND((Source!AF46*Source!AV46*Source!I46),2)),2), 2)</f>
        <v>12.72</v>
      </c>
      <c r="R122">
        <f>Source!X46</f>
        <v>503.82</v>
      </c>
      <c r="S122">
        <f>ROUND((Source!DO46/100)*ROUND((ROUND((Source!AF46*Source!AV46*Source!I46),2)),2), 2)</f>
        <v>9.32</v>
      </c>
      <c r="T122">
        <f>Source!Y46</f>
        <v>237.43</v>
      </c>
      <c r="U122">
        <f>ROUND((175/100)*ROUND((ROUND((Source!AE46*Source!AV46*Source!I46),2)),2), 2)</f>
        <v>8.58</v>
      </c>
      <c r="V122">
        <f>ROUND((160/100)*ROUND(ROUND((ROUND((Source!AE46*Source!AV46*Source!I46),2)*Source!BS46),2), 2), 2)</f>
        <v>374.91</v>
      </c>
      <c r="AI122">
        <v>0</v>
      </c>
    </row>
    <row r="123" spans="1:35" ht="14.25" x14ac:dyDescent="0.2">
      <c r="A123" s="27"/>
      <c r="B123" s="27"/>
      <c r="C123" s="27" t="s">
        <v>594</v>
      </c>
      <c r="D123" s="29"/>
      <c r="E123" s="28"/>
      <c r="F123" s="31">
        <f>Source!AO46</f>
        <v>8.1199999999999992</v>
      </c>
      <c r="G123" s="30" t="str">
        <f>Source!DG46</f>
        <v>)*1,1</v>
      </c>
      <c r="H123" s="28">
        <f>Source!AV46</f>
        <v>1.0469999999999999</v>
      </c>
      <c r="I123" s="31">
        <f>ROUND((ROUND((Source!AF46*Source!AV46*Source!I46),2)),2)</f>
        <v>12.11</v>
      </c>
      <c r="J123" s="28">
        <f>IF(Source!BA46&lt;&gt; 0, Source!BA46, 1)</f>
        <v>47.82</v>
      </c>
      <c r="K123" s="31">
        <f>Source!S46</f>
        <v>579.1</v>
      </c>
      <c r="W123">
        <f>I123</f>
        <v>12.11</v>
      </c>
    </row>
    <row r="124" spans="1:35" ht="14.25" x14ac:dyDescent="0.2">
      <c r="A124" s="27"/>
      <c r="B124" s="27"/>
      <c r="C124" s="27" t="s">
        <v>595</v>
      </c>
      <c r="D124" s="29"/>
      <c r="E124" s="28"/>
      <c r="F124" s="31">
        <f>Source!AM46</f>
        <v>17.05</v>
      </c>
      <c r="G124" s="30" t="str">
        <f>Source!DE46</f>
        <v>)*1,1</v>
      </c>
      <c r="H124" s="28">
        <f>Source!AV46</f>
        <v>1.0469999999999999</v>
      </c>
      <c r="I124" s="31">
        <f>(ROUND((ROUND((((Source!ET46*1.1))*Source!AV46*Source!I46),2)),2)+ROUND((ROUND(((Source!AE46-((Source!EU46*1.1)))*Source!AV46*Source!I46),2)),2))</f>
        <v>25.5</v>
      </c>
      <c r="J124" s="28">
        <f>IF(Source!BB46&lt;&gt; 0, Source!BB46, 1)</f>
        <v>17.98</v>
      </c>
      <c r="K124" s="31">
        <f>Source!Q46</f>
        <v>457.59999999999997</v>
      </c>
    </row>
    <row r="125" spans="1:35" ht="14.25" x14ac:dyDescent="0.2">
      <c r="A125" s="27"/>
      <c r="B125" s="27"/>
      <c r="C125" s="27" t="s">
        <v>596</v>
      </c>
      <c r="D125" s="29"/>
      <c r="E125" s="28"/>
      <c r="F125" s="31">
        <f>Source!AN46</f>
        <v>3.29</v>
      </c>
      <c r="G125" s="30" t="str">
        <f>Source!DF46</f>
        <v>)*1,1</v>
      </c>
      <c r="H125" s="28">
        <f>Source!AV46</f>
        <v>1.0469999999999999</v>
      </c>
      <c r="I125" s="33">
        <f>ROUND((ROUND((Source!AE46*Source!AV46*Source!I46),2)),2)</f>
        <v>4.9000000000000004</v>
      </c>
      <c r="J125" s="28">
        <f>IF(Source!BS46&lt;&gt; 0, Source!BS46, 1)</f>
        <v>47.82</v>
      </c>
      <c r="K125" s="33">
        <f>Source!R46</f>
        <v>234.32</v>
      </c>
      <c r="W125">
        <f>I125</f>
        <v>4.9000000000000004</v>
      </c>
    </row>
    <row r="126" spans="1:35" ht="14.25" x14ac:dyDescent="0.2">
      <c r="A126" s="27"/>
      <c r="B126" s="27"/>
      <c r="C126" s="27" t="s">
        <v>609</v>
      </c>
      <c r="D126" s="29"/>
      <c r="E126" s="28"/>
      <c r="F126" s="31">
        <f>Source!AL46</f>
        <v>1.06</v>
      </c>
      <c r="G126" s="30" t="str">
        <f>Source!DD46</f>
        <v/>
      </c>
      <c r="H126" s="28">
        <f>Source!AW46</f>
        <v>1.0029999999999999</v>
      </c>
      <c r="I126" s="31">
        <f>ROUND((ROUND((Source!AC46*Source!AW46*Source!I46),2)),2)</f>
        <v>1.43</v>
      </c>
      <c r="J126" s="28">
        <f>IF(Source!BC46&lt;&gt; 0, Source!BC46, 1)</f>
        <v>7.33</v>
      </c>
      <c r="K126" s="31">
        <f>Source!P46</f>
        <v>10.48</v>
      </c>
    </row>
    <row r="127" spans="1:35" ht="28.5" x14ac:dyDescent="0.2">
      <c r="A127" s="27" t="s">
        <v>111</v>
      </c>
      <c r="B127" s="27" t="str">
        <f>Source!F47</f>
        <v>1.1-1-766</v>
      </c>
      <c r="C127" s="27" t="s">
        <v>57</v>
      </c>
      <c r="D127" s="29" t="str">
        <f>Source!H47</f>
        <v>м3</v>
      </c>
      <c r="E127" s="28">
        <f>Source!I47</f>
        <v>1.43</v>
      </c>
      <c r="F127" s="31">
        <f>Source!AK47</f>
        <v>104.99</v>
      </c>
      <c r="G127" s="41" t="s">
        <v>3</v>
      </c>
      <c r="H127" s="28">
        <f>Source!AW47</f>
        <v>1.0029999999999999</v>
      </c>
      <c r="I127" s="31">
        <f>ROUND((ROUND((Source!AC47*Source!AW47*Source!I47),2)),2)+(ROUND((ROUND(((Source!ET47)*Source!AV47*Source!I47),2)),2)+ROUND((ROUND(((Source!AE47-(Source!EU47))*Source!AV47*Source!I47),2)),2))+ROUND((ROUND((Source!AF47*Source!AV47*Source!I47),2)),2)</f>
        <v>150.6</v>
      </c>
      <c r="J127" s="28">
        <f>IF(Source!BC47&lt;&gt; 0, Source!BC47, 1)</f>
        <v>8.91</v>
      </c>
      <c r="K127" s="31">
        <f>Source!O47</f>
        <v>1341.85</v>
      </c>
      <c r="Q127">
        <f>ROUND((Source!DN47/100)*ROUND((ROUND((Source!AF47*Source!AV47*Source!I47),2)),2), 2)</f>
        <v>0</v>
      </c>
      <c r="R127">
        <f>Source!X47</f>
        <v>0</v>
      </c>
      <c r="S127">
        <f>ROUND((Source!DO47/100)*ROUND((ROUND((Source!AF47*Source!AV47*Source!I47),2)),2), 2)</f>
        <v>0</v>
      </c>
      <c r="T127">
        <f>Source!Y47</f>
        <v>0</v>
      </c>
      <c r="U127">
        <f>ROUND((175/100)*ROUND((ROUND((Source!AE47*Source!AV47*Source!I47),2)),2), 2)</f>
        <v>0</v>
      </c>
      <c r="V127">
        <f>ROUND((160/100)*ROUND(ROUND((ROUND((Source!AE47*Source!AV47*Source!I47),2)*Source!BS47),2), 2), 2)</f>
        <v>0</v>
      </c>
      <c r="X127">
        <f>IF(Source!BI47&lt;=1,I127, 0)</f>
        <v>150.6</v>
      </c>
      <c r="Y127">
        <f>IF(Source!BI47=2,I127, 0)</f>
        <v>0</v>
      </c>
      <c r="Z127">
        <f>IF(Source!BI47=3,I127, 0)</f>
        <v>0</v>
      </c>
      <c r="AA127">
        <f>IF(Source!BI47=4,I127, 0)</f>
        <v>0</v>
      </c>
      <c r="AI127">
        <v>3</v>
      </c>
    </row>
    <row r="128" spans="1:35" ht="14.25" x14ac:dyDescent="0.2">
      <c r="A128" s="27"/>
      <c r="B128" s="27"/>
      <c r="C128" s="27" t="s">
        <v>597</v>
      </c>
      <c r="D128" s="29" t="s">
        <v>598</v>
      </c>
      <c r="E128" s="28">
        <f>Source!DN46</f>
        <v>105</v>
      </c>
      <c r="F128" s="31"/>
      <c r="G128" s="30"/>
      <c r="H128" s="28"/>
      <c r="I128" s="31">
        <f>SUM(Q122:Q127)</f>
        <v>12.72</v>
      </c>
      <c r="J128" s="28">
        <f>Source!BZ46</f>
        <v>87</v>
      </c>
      <c r="K128" s="31">
        <f>SUM(R122:R127)</f>
        <v>503.82</v>
      </c>
    </row>
    <row r="129" spans="1:35" ht="14.25" x14ac:dyDescent="0.2">
      <c r="A129" s="27"/>
      <c r="B129" s="27"/>
      <c r="C129" s="27" t="s">
        <v>599</v>
      </c>
      <c r="D129" s="29" t="s">
        <v>598</v>
      </c>
      <c r="E129" s="28">
        <f>Source!DO46</f>
        <v>77</v>
      </c>
      <c r="F129" s="31"/>
      <c r="G129" s="30"/>
      <c r="H129" s="28"/>
      <c r="I129" s="31">
        <f>SUM(S122:S128)</f>
        <v>9.32</v>
      </c>
      <c r="J129" s="28">
        <f>Source!CA46</f>
        <v>41</v>
      </c>
      <c r="K129" s="31">
        <f>SUM(T122:T128)</f>
        <v>237.43</v>
      </c>
    </row>
    <row r="130" spans="1:35" ht="14.25" x14ac:dyDescent="0.2">
      <c r="A130" s="27"/>
      <c r="B130" s="27"/>
      <c r="C130" s="27" t="s">
        <v>600</v>
      </c>
      <c r="D130" s="29" t="s">
        <v>598</v>
      </c>
      <c r="E130" s="28">
        <f>175</f>
        <v>175</v>
      </c>
      <c r="F130" s="31"/>
      <c r="G130" s="30"/>
      <c r="H130" s="28"/>
      <c r="I130" s="31">
        <f>SUM(U122:U129)</f>
        <v>8.58</v>
      </c>
      <c r="J130" s="28">
        <f>160</f>
        <v>160</v>
      </c>
      <c r="K130" s="31">
        <f>SUM(V122:V129)</f>
        <v>374.91</v>
      </c>
    </row>
    <row r="131" spans="1:35" ht="14.25" x14ac:dyDescent="0.2">
      <c r="A131" s="35"/>
      <c r="B131" s="35"/>
      <c r="C131" s="35" t="s">
        <v>601</v>
      </c>
      <c r="D131" s="36" t="s">
        <v>602</v>
      </c>
      <c r="E131" s="37">
        <f>Source!AQ46</f>
        <v>0.78</v>
      </c>
      <c r="F131" s="38"/>
      <c r="G131" s="39" t="str">
        <f>Source!DI46</f>
        <v>)*1,1</v>
      </c>
      <c r="H131" s="37">
        <f>Source!AV46</f>
        <v>1.0469999999999999</v>
      </c>
      <c r="I131" s="38">
        <f>Source!U46</f>
        <v>1.1678238000000001</v>
      </c>
      <c r="J131" s="37"/>
      <c r="K131" s="38"/>
      <c r="AB131" s="34">
        <f>I131</f>
        <v>1.1678238000000001</v>
      </c>
    </row>
    <row r="132" spans="1:35" ht="15" x14ac:dyDescent="0.25">
      <c r="C132" s="17" t="s">
        <v>603</v>
      </c>
      <c r="H132" s="40">
        <f>I123+I124+I126+I128+I129+I130+SUM(I127:I127)</f>
        <v>220.26</v>
      </c>
      <c r="I132" s="40"/>
      <c r="J132" s="40">
        <f>K123+K124+K126+K128+K129+K130+SUM(K127:K127)</f>
        <v>3505.19</v>
      </c>
      <c r="K132" s="40"/>
      <c r="O132" s="34">
        <f>I123+I124+I126+I128+I129+I130+SUM(I127:I127)</f>
        <v>220.26</v>
      </c>
      <c r="P132" s="34">
        <f>K123+K124+K126+K128+K129+K130+SUM(K127:K127)</f>
        <v>3505.19</v>
      </c>
      <c r="X132">
        <f>IF(Source!BI46&lt;=1,I123+I124+I126+I128+I129+I130-0, 0)</f>
        <v>69.66</v>
      </c>
      <c r="Y132">
        <f>IF(Source!BI46=2,I123+I124+I126+I128+I129+I130-0, 0)</f>
        <v>0</v>
      </c>
      <c r="Z132">
        <f>IF(Source!BI46=3,I123+I124+I126+I128+I129+I130-0, 0)</f>
        <v>0</v>
      </c>
      <c r="AA132">
        <f>IF(Source!BI46=4,I123+I124+I126+I128+I129+I130,0)</f>
        <v>0</v>
      </c>
    </row>
    <row r="134" spans="1:35" ht="65.25" x14ac:dyDescent="0.2">
      <c r="A134" s="27">
        <v>15</v>
      </c>
      <c r="B134" s="27" t="s">
        <v>614</v>
      </c>
      <c r="C134" s="27" t="s">
        <v>114</v>
      </c>
      <c r="D134" s="29" t="str">
        <f>Source!H48</f>
        <v>100 отверстий</v>
      </c>
      <c r="E134" s="28">
        <f>Source!I48</f>
        <v>0.1</v>
      </c>
      <c r="F134" s="31"/>
      <c r="G134" s="30"/>
      <c r="H134" s="28"/>
      <c r="I134" s="31"/>
      <c r="J134" s="28"/>
      <c r="K134" s="31"/>
      <c r="Q134">
        <f>ROUND((Source!DN48/100)*ROUND((ROUND((Source!AF48*Source!AV48*Source!I48),2)),2), 2)</f>
        <v>196.75</v>
      </c>
      <c r="R134">
        <f>Source!X48</f>
        <v>7754.37</v>
      </c>
      <c r="S134">
        <f>ROUND((Source!DO48/100)*ROUND((ROUND((Source!AF48*Source!AV48*Source!I48),2)),2), 2)</f>
        <v>151.35</v>
      </c>
      <c r="T134">
        <f>Source!Y48</f>
        <v>4239.0600000000004</v>
      </c>
      <c r="U134">
        <f>ROUND((175/100)*ROUND((ROUND((Source!AE48*Source!AV48*Source!I48),2)),2), 2)</f>
        <v>190.77</v>
      </c>
      <c r="V134">
        <f>ROUND((160/100)*ROUND(ROUND((ROUND((Source!AE48*Source!AV48*Source!I48),2)*Source!BS48),2), 2), 2)</f>
        <v>8340.58</v>
      </c>
      <c r="AI134">
        <v>0</v>
      </c>
    </row>
    <row r="135" spans="1:35" x14ac:dyDescent="0.2">
      <c r="C135" s="32" t="str">
        <f>"Объем: "&amp;Source!I48&amp;"=10/"&amp;"100"</f>
        <v>Объем: 0,1=10/100</v>
      </c>
    </row>
    <row r="136" spans="1:35" ht="14.25" x14ac:dyDescent="0.2">
      <c r="A136" s="27"/>
      <c r="B136" s="27"/>
      <c r="C136" s="27" t="s">
        <v>594</v>
      </c>
      <c r="D136" s="29"/>
      <c r="E136" s="28"/>
      <c r="F136" s="31">
        <f>Source!AO48</f>
        <v>1877.26</v>
      </c>
      <c r="G136" s="30" t="str">
        <f>Source!DG48</f>
        <v>)*1,1</v>
      </c>
      <c r="H136" s="28">
        <f>Source!AV48</f>
        <v>1.0469999999999999</v>
      </c>
      <c r="I136" s="31">
        <f>ROUND((ROUND((Source!AF48*Source!AV48*Source!I48),2)),2)</f>
        <v>216.21</v>
      </c>
      <c r="J136" s="28">
        <f>IF(Source!BA48&lt;&gt; 0, Source!BA48, 1)</f>
        <v>47.82</v>
      </c>
      <c r="K136" s="31">
        <f>Source!S48</f>
        <v>10339.16</v>
      </c>
      <c r="W136">
        <f>I136</f>
        <v>216.21</v>
      </c>
    </row>
    <row r="137" spans="1:35" ht="14.25" x14ac:dyDescent="0.2">
      <c r="A137" s="27"/>
      <c r="B137" s="27"/>
      <c r="C137" s="27" t="s">
        <v>595</v>
      </c>
      <c r="D137" s="29"/>
      <c r="E137" s="28"/>
      <c r="F137" s="31">
        <f>Source!AM48</f>
        <v>2661</v>
      </c>
      <c r="G137" s="30" t="str">
        <f>Source!DE48</f>
        <v>)*1,1</v>
      </c>
      <c r="H137" s="28">
        <f>Source!AV48</f>
        <v>1.0469999999999999</v>
      </c>
      <c r="I137" s="31">
        <f>(ROUND((ROUND((((Source!ET48*1.1))*Source!AV48*Source!I48),2)),2)+ROUND((ROUND(((Source!AE48-((Source!EU48*1.1)))*Source!AV48*Source!I48),2)),2))</f>
        <v>306.48</v>
      </c>
      <c r="J137" s="28">
        <f>IF(Source!BB48&lt;&gt; 0, Source!BB48, 1)</f>
        <v>24.13</v>
      </c>
      <c r="K137" s="31">
        <f>Source!Q48</f>
        <v>7395.5999999999995</v>
      </c>
    </row>
    <row r="138" spans="1:35" ht="14.25" x14ac:dyDescent="0.2">
      <c r="A138" s="27"/>
      <c r="B138" s="27"/>
      <c r="C138" s="27" t="s">
        <v>596</v>
      </c>
      <c r="D138" s="29"/>
      <c r="E138" s="28"/>
      <c r="F138" s="31">
        <f>Source!AN48</f>
        <v>946.5</v>
      </c>
      <c r="G138" s="30" t="str">
        <f>Source!DF48</f>
        <v>)*1,1</v>
      </c>
      <c r="H138" s="28">
        <f>Source!AV48</f>
        <v>1.0469999999999999</v>
      </c>
      <c r="I138" s="33">
        <f>ROUND((ROUND((Source!AE48*Source!AV48*Source!I48),2)),2)</f>
        <v>109.01</v>
      </c>
      <c r="J138" s="28">
        <f>IF(Source!BS48&lt;&gt; 0, Source!BS48, 1)</f>
        <v>47.82</v>
      </c>
      <c r="K138" s="33">
        <f>Source!R48</f>
        <v>5212.8599999999997</v>
      </c>
      <c r="W138">
        <f>I138</f>
        <v>109.01</v>
      </c>
    </row>
    <row r="139" spans="1:35" ht="14.25" x14ac:dyDescent="0.2">
      <c r="A139" s="27"/>
      <c r="B139" s="27"/>
      <c r="C139" s="27" t="s">
        <v>597</v>
      </c>
      <c r="D139" s="29" t="s">
        <v>598</v>
      </c>
      <c r="E139" s="28">
        <f>Source!DN48</f>
        <v>91</v>
      </c>
      <c r="F139" s="31"/>
      <c r="G139" s="30"/>
      <c r="H139" s="28"/>
      <c r="I139" s="31">
        <f>SUM(Q134:Q138)</f>
        <v>196.75</v>
      </c>
      <c r="J139" s="28">
        <f>Source!BZ48</f>
        <v>75</v>
      </c>
      <c r="K139" s="31">
        <f>SUM(R134:R138)</f>
        <v>7754.37</v>
      </c>
    </row>
    <row r="140" spans="1:35" ht="14.25" x14ac:dyDescent="0.2">
      <c r="A140" s="27"/>
      <c r="B140" s="27"/>
      <c r="C140" s="27" t="s">
        <v>599</v>
      </c>
      <c r="D140" s="29" t="s">
        <v>598</v>
      </c>
      <c r="E140" s="28">
        <f>Source!DO48</f>
        <v>70</v>
      </c>
      <c r="F140" s="31"/>
      <c r="G140" s="30"/>
      <c r="H140" s="28"/>
      <c r="I140" s="31">
        <f>SUM(S134:S139)</f>
        <v>151.35</v>
      </c>
      <c r="J140" s="28">
        <f>Source!CA48</f>
        <v>41</v>
      </c>
      <c r="K140" s="31">
        <f>SUM(T134:T139)</f>
        <v>4239.0600000000004</v>
      </c>
    </row>
    <row r="141" spans="1:35" ht="14.25" x14ac:dyDescent="0.2">
      <c r="A141" s="27"/>
      <c r="B141" s="27"/>
      <c r="C141" s="27" t="s">
        <v>600</v>
      </c>
      <c r="D141" s="29" t="s">
        <v>598</v>
      </c>
      <c r="E141" s="28">
        <f>175</f>
        <v>175</v>
      </c>
      <c r="F141" s="31"/>
      <c r="G141" s="30"/>
      <c r="H141" s="28"/>
      <c r="I141" s="31">
        <f>SUM(U134:U140)</f>
        <v>190.77</v>
      </c>
      <c r="J141" s="28">
        <f>160</f>
        <v>160</v>
      </c>
      <c r="K141" s="31">
        <f>SUM(V134:V140)</f>
        <v>8340.58</v>
      </c>
    </row>
    <row r="142" spans="1:35" ht="14.25" x14ac:dyDescent="0.2">
      <c r="A142" s="35"/>
      <c r="B142" s="35"/>
      <c r="C142" s="35" t="s">
        <v>601</v>
      </c>
      <c r="D142" s="36" t="s">
        <v>602</v>
      </c>
      <c r="E142" s="37">
        <f>Source!AQ48</f>
        <v>154</v>
      </c>
      <c r="F142" s="38"/>
      <c r="G142" s="39" t="str">
        <f>Source!DI48</f>
        <v>)*1,1</v>
      </c>
      <c r="H142" s="37">
        <f>Source!AV48</f>
        <v>1.0469999999999999</v>
      </c>
      <c r="I142" s="38">
        <f>Source!U48</f>
        <v>17.736180000000001</v>
      </c>
      <c r="J142" s="37"/>
      <c r="K142" s="38"/>
      <c r="AB142" s="34">
        <f>I142</f>
        <v>17.736180000000001</v>
      </c>
    </row>
    <row r="143" spans="1:35" ht="15" x14ac:dyDescent="0.25">
      <c r="C143" s="17" t="s">
        <v>603</v>
      </c>
      <c r="H143" s="40">
        <f>I136+I137+I139+I140+I141+0</f>
        <v>1061.5600000000002</v>
      </c>
      <c r="I143" s="40"/>
      <c r="J143" s="40">
        <f>K136+K137+K139+K140+K141+0</f>
        <v>38068.769999999997</v>
      </c>
      <c r="K143" s="40"/>
      <c r="O143" s="34">
        <f>I136+I137+I139+I140+I141+0</f>
        <v>1061.5600000000002</v>
      </c>
      <c r="P143" s="34">
        <f>K136+K137+K139+K140+K141+0</f>
        <v>38068.769999999997</v>
      </c>
      <c r="X143">
        <f>IF(Source!BI48&lt;=1,I136+I137+I139+I140+I141-0, 0)</f>
        <v>1061.5600000000002</v>
      </c>
      <c r="Y143">
        <f>IF(Source!BI48=2,I136+I137+I139+I140+I141-0, 0)</f>
        <v>0</v>
      </c>
      <c r="Z143">
        <f>IF(Source!BI48=3,I136+I137+I139+I140+I141-0, 0)</f>
        <v>0</v>
      </c>
      <c r="AA143">
        <f>IF(Source!BI48=4,I136+I137+I139+I140+I141,0)</f>
        <v>0</v>
      </c>
    </row>
    <row r="145" spans="1:35" ht="65.25" x14ac:dyDescent="0.2">
      <c r="A145" s="27">
        <v>16</v>
      </c>
      <c r="B145" s="27" t="s">
        <v>615</v>
      </c>
      <c r="C145" s="27" t="s">
        <v>122</v>
      </c>
      <c r="D145" s="29" t="str">
        <f>Source!H49</f>
        <v>100 отверстий</v>
      </c>
      <c r="E145" s="28">
        <f>Source!I49</f>
        <v>0.06</v>
      </c>
      <c r="F145" s="31"/>
      <c r="G145" s="30"/>
      <c r="H145" s="28"/>
      <c r="I145" s="31"/>
      <c r="J145" s="28"/>
      <c r="K145" s="31"/>
      <c r="Q145">
        <f>ROUND((Source!DN49/100)*ROUND((ROUND((Source!AF49*Source!AV49*Source!I49),2)),2), 2)</f>
        <v>157.91</v>
      </c>
      <c r="R145">
        <f>Source!X49</f>
        <v>6223.65</v>
      </c>
      <c r="S145">
        <f>ROUND((Source!DO49/100)*ROUND((ROUND((Source!AF49*Source!AV49*Source!I49),2)),2), 2)</f>
        <v>121.47</v>
      </c>
      <c r="T145">
        <f>Source!Y49</f>
        <v>3402.26</v>
      </c>
      <c r="U145">
        <f>ROUND((175/100)*ROUND((ROUND((Source!AE49*Source!AV49*Source!I49),2)),2), 2)</f>
        <v>152.62</v>
      </c>
      <c r="V145">
        <f>ROUND((160/100)*ROUND(ROUND((ROUND((Source!AE49*Source!AV49*Source!I49),2)*Source!BS49),2), 2), 2)</f>
        <v>6672.61</v>
      </c>
      <c r="AI145">
        <v>0</v>
      </c>
    </row>
    <row r="146" spans="1:35" x14ac:dyDescent="0.2">
      <c r="C146" s="32" t="str">
        <f>"Объем: "&amp;Source!I49&amp;"=6/"&amp;"100"</f>
        <v>Объем: 0,06=6/100</v>
      </c>
    </row>
    <row r="147" spans="1:35" ht="14.25" x14ac:dyDescent="0.2">
      <c r="A147" s="27"/>
      <c r="B147" s="27"/>
      <c r="C147" s="27" t="s">
        <v>594</v>
      </c>
      <c r="D147" s="29"/>
      <c r="E147" s="28"/>
      <c r="F147" s="31">
        <f>Source!AO49</f>
        <v>2511.14</v>
      </c>
      <c r="G147" s="30" t="str">
        <f>Source!DG49</f>
        <v>)*1,1</v>
      </c>
      <c r="H147" s="28">
        <f>Source!AV49</f>
        <v>1.0469999999999999</v>
      </c>
      <c r="I147" s="31">
        <f>ROUND((ROUND((Source!AF49*Source!AV49*Source!I49),2)),2)</f>
        <v>173.53</v>
      </c>
      <c r="J147" s="28">
        <f>IF(Source!BA49&lt;&gt; 0, Source!BA49, 1)</f>
        <v>47.82</v>
      </c>
      <c r="K147" s="31">
        <f>Source!S49</f>
        <v>8298.2000000000007</v>
      </c>
      <c r="W147">
        <f>I147</f>
        <v>173.53</v>
      </c>
    </row>
    <row r="148" spans="1:35" ht="14.25" x14ac:dyDescent="0.2">
      <c r="A148" s="27"/>
      <c r="B148" s="27"/>
      <c r="C148" s="27" t="s">
        <v>595</v>
      </c>
      <c r="D148" s="29"/>
      <c r="E148" s="28"/>
      <c r="F148" s="31">
        <f>Source!AM49</f>
        <v>3548</v>
      </c>
      <c r="G148" s="30" t="str">
        <f>Source!DE49</f>
        <v>)*1,1</v>
      </c>
      <c r="H148" s="28">
        <f>Source!AV49</f>
        <v>1.0469999999999999</v>
      </c>
      <c r="I148" s="31">
        <f>(ROUND((ROUND((((Source!ET49*1.1))*Source!AV49*Source!I49),2)),2)+ROUND((ROUND(((Source!AE49-((Source!EU49*1.1)))*Source!AV49*Source!I49),2)),2))</f>
        <v>245.17</v>
      </c>
      <c r="J148" s="28">
        <f>IF(Source!BB49&lt;&gt; 0, Source!BB49, 1)</f>
        <v>24.13</v>
      </c>
      <c r="K148" s="31">
        <f>Source!Q49</f>
        <v>5915.95</v>
      </c>
    </row>
    <row r="149" spans="1:35" ht="14.25" x14ac:dyDescent="0.2">
      <c r="A149" s="27"/>
      <c r="B149" s="27"/>
      <c r="C149" s="27" t="s">
        <v>596</v>
      </c>
      <c r="D149" s="29"/>
      <c r="E149" s="28"/>
      <c r="F149" s="31">
        <f>Source!AN49</f>
        <v>1262</v>
      </c>
      <c r="G149" s="30" t="str">
        <f>Source!DF49</f>
        <v>)*1,1</v>
      </c>
      <c r="H149" s="28">
        <f>Source!AV49</f>
        <v>1.0469999999999999</v>
      </c>
      <c r="I149" s="33">
        <f>ROUND((ROUND((Source!AE49*Source!AV49*Source!I49),2)),2)</f>
        <v>87.21</v>
      </c>
      <c r="J149" s="28">
        <f>IF(Source!BS49&lt;&gt; 0, Source!BS49, 1)</f>
        <v>47.82</v>
      </c>
      <c r="K149" s="33">
        <f>Source!R49</f>
        <v>4170.38</v>
      </c>
      <c r="W149">
        <f>I149</f>
        <v>87.21</v>
      </c>
    </row>
    <row r="150" spans="1:35" ht="14.25" x14ac:dyDescent="0.2">
      <c r="A150" s="27"/>
      <c r="B150" s="27"/>
      <c r="C150" s="27" t="s">
        <v>597</v>
      </c>
      <c r="D150" s="29" t="s">
        <v>598</v>
      </c>
      <c r="E150" s="28">
        <f>Source!DN49</f>
        <v>91</v>
      </c>
      <c r="F150" s="31"/>
      <c r="G150" s="30"/>
      <c r="H150" s="28"/>
      <c r="I150" s="31">
        <f>SUM(Q145:Q149)</f>
        <v>157.91</v>
      </c>
      <c r="J150" s="28">
        <f>Source!BZ49</f>
        <v>75</v>
      </c>
      <c r="K150" s="31">
        <f>SUM(R145:R149)</f>
        <v>6223.65</v>
      </c>
    </row>
    <row r="151" spans="1:35" ht="14.25" x14ac:dyDescent="0.2">
      <c r="A151" s="27"/>
      <c r="B151" s="27"/>
      <c r="C151" s="27" t="s">
        <v>599</v>
      </c>
      <c r="D151" s="29" t="s">
        <v>598</v>
      </c>
      <c r="E151" s="28">
        <f>Source!DO49</f>
        <v>70</v>
      </c>
      <c r="F151" s="31"/>
      <c r="G151" s="30"/>
      <c r="H151" s="28"/>
      <c r="I151" s="31">
        <f>SUM(S145:S150)</f>
        <v>121.47</v>
      </c>
      <c r="J151" s="28">
        <f>Source!CA49</f>
        <v>41</v>
      </c>
      <c r="K151" s="31">
        <f>SUM(T145:T150)</f>
        <v>3402.26</v>
      </c>
    </row>
    <row r="152" spans="1:35" ht="14.25" x14ac:dyDescent="0.2">
      <c r="A152" s="27"/>
      <c r="B152" s="27"/>
      <c r="C152" s="27" t="s">
        <v>600</v>
      </c>
      <c r="D152" s="29" t="s">
        <v>598</v>
      </c>
      <c r="E152" s="28">
        <f>175</f>
        <v>175</v>
      </c>
      <c r="F152" s="31"/>
      <c r="G152" s="30"/>
      <c r="H152" s="28"/>
      <c r="I152" s="31">
        <f>SUM(U145:U151)</f>
        <v>152.62</v>
      </c>
      <c r="J152" s="28">
        <f>160</f>
        <v>160</v>
      </c>
      <c r="K152" s="31">
        <f>SUM(V145:V151)</f>
        <v>6672.61</v>
      </c>
    </row>
    <row r="153" spans="1:35" ht="14.25" x14ac:dyDescent="0.2">
      <c r="A153" s="35"/>
      <c r="B153" s="35"/>
      <c r="C153" s="35" t="s">
        <v>601</v>
      </c>
      <c r="D153" s="36" t="s">
        <v>602</v>
      </c>
      <c r="E153" s="37">
        <f>Source!AQ49</f>
        <v>206</v>
      </c>
      <c r="F153" s="38"/>
      <c r="G153" s="39" t="str">
        <f>Source!DI49</f>
        <v>)*1,1</v>
      </c>
      <c r="H153" s="37">
        <f>Source!AV49</f>
        <v>1.0469999999999999</v>
      </c>
      <c r="I153" s="38">
        <f>Source!U49</f>
        <v>14.235011999999999</v>
      </c>
      <c r="J153" s="37"/>
      <c r="K153" s="38"/>
      <c r="AB153" s="34">
        <f>I153</f>
        <v>14.235011999999999</v>
      </c>
    </row>
    <row r="154" spans="1:35" ht="15" x14ac:dyDescent="0.25">
      <c r="C154" s="17" t="s">
        <v>603</v>
      </c>
      <c r="H154" s="40">
        <f>I147+I148+I150+I151+I152+0</f>
        <v>850.7</v>
      </c>
      <c r="I154" s="40"/>
      <c r="J154" s="40">
        <f>K147+K148+K150+K151+K152+0</f>
        <v>30512.670000000006</v>
      </c>
      <c r="K154" s="40"/>
      <c r="O154" s="34">
        <f>I147+I148+I150+I151+I152+0</f>
        <v>850.7</v>
      </c>
      <c r="P154" s="34">
        <f>K147+K148+K150+K151+K152+0</f>
        <v>30512.670000000006</v>
      </c>
      <c r="X154">
        <f>IF(Source!BI49&lt;=1,I147+I148+I150+I151+I152-0, 0)</f>
        <v>850.7</v>
      </c>
      <c r="Y154">
        <f>IF(Source!BI49=2,I147+I148+I150+I151+I152-0, 0)</f>
        <v>0</v>
      </c>
      <c r="Z154">
        <f>IF(Source!BI49=3,I147+I148+I150+I151+I152-0, 0)</f>
        <v>0</v>
      </c>
      <c r="AA154">
        <f>IF(Source!BI49=4,I147+I148+I150+I151+I152,0)</f>
        <v>0</v>
      </c>
    </row>
    <row r="156" spans="1:35" ht="65.25" x14ac:dyDescent="0.2">
      <c r="A156" s="27">
        <v>18</v>
      </c>
      <c r="B156" s="27" t="s">
        <v>616</v>
      </c>
      <c r="C156" s="27" t="s">
        <v>133</v>
      </c>
      <c r="D156" s="29" t="str">
        <f>Source!H51</f>
        <v>1 канало-километр трубопровода</v>
      </c>
      <c r="E156" s="28">
        <f>Source!I51</f>
        <v>0.06</v>
      </c>
      <c r="F156" s="31"/>
      <c r="G156" s="30"/>
      <c r="H156" s="28"/>
      <c r="I156" s="31"/>
      <c r="J156" s="28"/>
      <c r="K156" s="31"/>
      <c r="Q156">
        <f>ROUND((Source!DN51/100)*ROUND((ROUND((Source!AF51*Source!AV51*Source!I51),2)),2), 2)</f>
        <v>121.69</v>
      </c>
      <c r="R156">
        <f>Source!X51</f>
        <v>4779.99</v>
      </c>
      <c r="S156">
        <f>ROUND((Source!DO51/100)*ROUND((ROUND((Source!AF51*Source!AV51*Source!I51),2)),2), 2)</f>
        <v>76.06</v>
      </c>
      <c r="T156">
        <f>Source!Y51</f>
        <v>2130.21</v>
      </c>
      <c r="U156">
        <f>ROUND((175/100)*ROUND((ROUND((Source!AE51*Source!AV51*Source!I51),2)),2), 2)</f>
        <v>0</v>
      </c>
      <c r="V156">
        <f>ROUND((160/100)*ROUND(ROUND((ROUND((Source!AE51*Source!AV51*Source!I51),2)*Source!BS51),2), 2), 2)</f>
        <v>0</v>
      </c>
      <c r="AI156">
        <v>0</v>
      </c>
    </row>
    <row r="157" spans="1:35" ht="14.25" x14ac:dyDescent="0.2">
      <c r="A157" s="27"/>
      <c r="B157" s="27"/>
      <c r="C157" s="27" t="s">
        <v>594</v>
      </c>
      <c r="D157" s="29"/>
      <c r="E157" s="28"/>
      <c r="F157" s="31">
        <f>Source!AO51</f>
        <v>1542.84</v>
      </c>
      <c r="G157" s="30" t="str">
        <f>Source!DG51</f>
        <v>)*1,1</v>
      </c>
      <c r="H157" s="28">
        <f>Source!AV51</f>
        <v>1.0669999999999999</v>
      </c>
      <c r="I157" s="31">
        <f>ROUND((ROUND((Source!AF51*Source!AV51*Source!I51),2)),2)</f>
        <v>108.65</v>
      </c>
      <c r="J157" s="28">
        <f>IF(Source!BA51&lt;&gt; 0, Source!BA51, 1)</f>
        <v>47.82</v>
      </c>
      <c r="K157" s="31">
        <f>Source!S51</f>
        <v>5195.6400000000003</v>
      </c>
      <c r="W157">
        <f>I157</f>
        <v>108.65</v>
      </c>
    </row>
    <row r="158" spans="1:35" ht="14.25" x14ac:dyDescent="0.2">
      <c r="A158" s="27"/>
      <c r="B158" s="27"/>
      <c r="C158" s="27" t="s">
        <v>609</v>
      </c>
      <c r="D158" s="29"/>
      <c r="E158" s="28"/>
      <c r="F158" s="31">
        <f>Source!AL51</f>
        <v>19554.14</v>
      </c>
      <c r="G158" s="30" t="str">
        <f>Source!DD51</f>
        <v/>
      </c>
      <c r="H158" s="28">
        <f>Source!AW51</f>
        <v>1.081</v>
      </c>
      <c r="I158" s="31">
        <f>ROUND((ROUND((Source!AC51*Source!AW51*Source!I51),2)),2)</f>
        <v>1268.28</v>
      </c>
      <c r="J158" s="28">
        <f>IF(Source!BC51&lt;&gt; 0, Source!BC51, 1)</f>
        <v>8.51</v>
      </c>
      <c r="K158" s="31">
        <f>Source!P51</f>
        <v>10793.06</v>
      </c>
    </row>
    <row r="159" spans="1:35" ht="14.25" x14ac:dyDescent="0.2">
      <c r="A159" s="27"/>
      <c r="B159" s="27"/>
      <c r="C159" s="27" t="s">
        <v>597</v>
      </c>
      <c r="D159" s="29" t="s">
        <v>598</v>
      </c>
      <c r="E159" s="28">
        <f>Source!DN51</f>
        <v>112</v>
      </c>
      <c r="F159" s="31"/>
      <c r="G159" s="30"/>
      <c r="H159" s="28"/>
      <c r="I159" s="31">
        <f>SUM(Q156:Q158)</f>
        <v>121.69</v>
      </c>
      <c r="J159" s="28">
        <f>Source!BZ51</f>
        <v>92</v>
      </c>
      <c r="K159" s="31">
        <f>SUM(R156:R158)</f>
        <v>4779.99</v>
      </c>
    </row>
    <row r="160" spans="1:35" ht="14.25" x14ac:dyDescent="0.2">
      <c r="A160" s="27"/>
      <c r="B160" s="27"/>
      <c r="C160" s="27" t="s">
        <v>599</v>
      </c>
      <c r="D160" s="29" t="s">
        <v>598</v>
      </c>
      <c r="E160" s="28">
        <f>Source!DO51</f>
        <v>70</v>
      </c>
      <c r="F160" s="31"/>
      <c r="G160" s="30"/>
      <c r="H160" s="28"/>
      <c r="I160" s="31">
        <f>SUM(S156:S159)</f>
        <v>76.06</v>
      </c>
      <c r="J160" s="28">
        <f>Source!CA51</f>
        <v>41</v>
      </c>
      <c r="K160" s="31">
        <f>SUM(T156:T159)</f>
        <v>2130.21</v>
      </c>
    </row>
    <row r="161" spans="1:35" ht="14.25" x14ac:dyDescent="0.2">
      <c r="A161" s="35"/>
      <c r="B161" s="35"/>
      <c r="C161" s="35" t="s">
        <v>601</v>
      </c>
      <c r="D161" s="36" t="s">
        <v>602</v>
      </c>
      <c r="E161" s="37">
        <f>Source!AQ51</f>
        <v>138</v>
      </c>
      <c r="F161" s="38"/>
      <c r="G161" s="39" t="str">
        <f>Source!DI51</f>
        <v>)*1,1</v>
      </c>
      <c r="H161" s="37">
        <f>Source!AV51</f>
        <v>1.0669999999999999</v>
      </c>
      <c r="I161" s="38">
        <f>Source!U51</f>
        <v>9.7182359999999992</v>
      </c>
      <c r="J161" s="37"/>
      <c r="K161" s="38"/>
      <c r="AB161" s="34">
        <f>I161</f>
        <v>9.7182359999999992</v>
      </c>
    </row>
    <row r="162" spans="1:35" ht="15" x14ac:dyDescent="0.25">
      <c r="C162" s="17" t="s">
        <v>603</v>
      </c>
      <c r="H162" s="40">
        <f>I157+I158+I159+I160+0</f>
        <v>1574.68</v>
      </c>
      <c r="I162" s="40"/>
      <c r="J162" s="40">
        <f>K157+K158+K159+K160+0</f>
        <v>22898.9</v>
      </c>
      <c r="K162" s="40"/>
      <c r="O162" s="34">
        <f>I157+I158+I159+I160+0</f>
        <v>1574.68</v>
      </c>
      <c r="P162" s="34">
        <f>K157+K158+K159+K160+0</f>
        <v>22898.9</v>
      </c>
      <c r="X162">
        <f>IF(Source!BI51&lt;=1,I157+I158+I159+I160-0, 0)</f>
        <v>1574.68</v>
      </c>
      <c r="Y162">
        <f>IF(Source!BI51=2,I157+I158+I159+I160-0, 0)</f>
        <v>0</v>
      </c>
      <c r="Z162">
        <f>IF(Source!BI51=3,I157+I158+I159+I160-0, 0)</f>
        <v>0</v>
      </c>
      <c r="AA162">
        <f>IF(Source!BI51=4,I157+I158+I159+I160,0)</f>
        <v>0</v>
      </c>
    </row>
    <row r="164" spans="1:35" ht="65.25" x14ac:dyDescent="0.2">
      <c r="A164" s="27">
        <v>19</v>
      </c>
      <c r="B164" s="27" t="s">
        <v>616</v>
      </c>
      <c r="C164" s="27" t="s">
        <v>133</v>
      </c>
      <c r="D164" s="29" t="str">
        <f>Source!H52</f>
        <v>1 канало-километр трубопровода</v>
      </c>
      <c r="E164" s="28">
        <f>Source!I52</f>
        <v>2.206E-2</v>
      </c>
      <c r="F164" s="31"/>
      <c r="G164" s="30"/>
      <c r="H164" s="28"/>
      <c r="I164" s="31"/>
      <c r="J164" s="28"/>
      <c r="K164" s="31"/>
      <c r="Q164">
        <f>ROUND((Source!DN52/100)*ROUND((ROUND((Source!AF52*Source!AV52*Source!I52),2)),2), 2)</f>
        <v>44.74</v>
      </c>
      <c r="R164">
        <f>Source!X52</f>
        <v>1757.58</v>
      </c>
      <c r="S164">
        <f>ROUND((Source!DO52/100)*ROUND((ROUND((Source!AF52*Source!AV52*Source!I52),2)),2), 2)</f>
        <v>27.97</v>
      </c>
      <c r="T164">
        <f>Source!Y52</f>
        <v>783.27</v>
      </c>
      <c r="U164">
        <f>ROUND((175/100)*ROUND((ROUND((Source!AE52*Source!AV52*Source!I52),2)),2), 2)</f>
        <v>0</v>
      </c>
      <c r="V164">
        <f>ROUND((160/100)*ROUND(ROUND((ROUND((Source!AE52*Source!AV52*Source!I52),2)*Source!BS52),2), 2), 2)</f>
        <v>0</v>
      </c>
      <c r="AI164">
        <v>0</v>
      </c>
    </row>
    <row r="165" spans="1:35" ht="14.25" x14ac:dyDescent="0.2">
      <c r="A165" s="27"/>
      <c r="B165" s="27"/>
      <c r="C165" s="27" t="s">
        <v>594</v>
      </c>
      <c r="D165" s="29"/>
      <c r="E165" s="28"/>
      <c r="F165" s="31">
        <f>Source!AO52</f>
        <v>1542.84</v>
      </c>
      <c r="G165" s="30" t="str">
        <f>Source!DG52</f>
        <v>)*1,1</v>
      </c>
      <c r="H165" s="28">
        <f>Source!AV52</f>
        <v>1.0669999999999999</v>
      </c>
      <c r="I165" s="31">
        <f>ROUND((ROUND((Source!AF52*Source!AV52*Source!I52),2)),2)</f>
        <v>39.950000000000003</v>
      </c>
      <c r="J165" s="28">
        <f>IF(Source!BA52&lt;&gt; 0, Source!BA52, 1)</f>
        <v>47.82</v>
      </c>
      <c r="K165" s="31">
        <f>Source!S52</f>
        <v>1910.41</v>
      </c>
      <c r="W165">
        <f>I165</f>
        <v>39.950000000000003</v>
      </c>
    </row>
    <row r="166" spans="1:35" ht="14.25" x14ac:dyDescent="0.2">
      <c r="A166" s="27"/>
      <c r="B166" s="27"/>
      <c r="C166" s="27" t="s">
        <v>609</v>
      </c>
      <c r="D166" s="29"/>
      <c r="E166" s="28"/>
      <c r="F166" s="31">
        <f>Source!AL52</f>
        <v>19554.14</v>
      </c>
      <c r="G166" s="30" t="str">
        <f>Source!DD52</f>
        <v/>
      </c>
      <c r="H166" s="28">
        <f>Source!AW52</f>
        <v>1.081</v>
      </c>
      <c r="I166" s="31">
        <f>ROUND((ROUND((Source!AC52*Source!AW52*Source!I52),2)),2)</f>
        <v>466.3</v>
      </c>
      <c r="J166" s="28">
        <f>IF(Source!BC52&lt;&gt; 0, Source!BC52, 1)</f>
        <v>8.51</v>
      </c>
      <c r="K166" s="31">
        <f>Source!P52</f>
        <v>3968.21</v>
      </c>
    </row>
    <row r="167" spans="1:35" ht="57" x14ac:dyDescent="0.2">
      <c r="A167" s="27" t="s">
        <v>136</v>
      </c>
      <c r="B167" s="27" t="str">
        <f>Source!F53</f>
        <v>1.12-3-25</v>
      </c>
      <c r="C167" s="27" t="s">
        <v>138</v>
      </c>
      <c r="D167" s="29" t="str">
        <f>Source!H53</f>
        <v>м</v>
      </c>
      <c r="E167" s="28">
        <f>Source!I53</f>
        <v>-22.06</v>
      </c>
      <c r="F167" s="31">
        <f>Source!AK53</f>
        <v>15.01</v>
      </c>
      <c r="G167" s="41" t="s">
        <v>3</v>
      </c>
      <c r="H167" s="28">
        <f>Source!AW53</f>
        <v>1.081</v>
      </c>
      <c r="I167" s="31">
        <f>ROUND((ROUND((Source!AC53*Source!AW53*Source!I53),2)),2)+(ROUND((ROUND(((Source!ET53)*Source!AV53*Source!I53),2)),2)+ROUND((ROUND(((Source!AE53-(Source!EU53))*Source!AV53*Source!I53),2)),2))+ROUND((ROUND((Source!AF53*Source!AV53*Source!I53),2)),2)</f>
        <v>-357.7</v>
      </c>
      <c r="J167" s="28">
        <f>IF(Source!BC53&lt;&gt; 0, Source!BC53, 1)</f>
        <v>10.27</v>
      </c>
      <c r="K167" s="31">
        <f>Source!O53</f>
        <v>-3673.58</v>
      </c>
      <c r="Q167">
        <f>ROUND((Source!DN53/100)*ROUND((ROUND((Source!AF53*Source!AV53*Source!I53),2)),2), 2)</f>
        <v>0</v>
      </c>
      <c r="R167">
        <f>Source!X53</f>
        <v>0</v>
      </c>
      <c r="S167">
        <f>ROUND((Source!DO53/100)*ROUND((ROUND((Source!AF53*Source!AV53*Source!I53),2)),2), 2)</f>
        <v>0</v>
      </c>
      <c r="T167">
        <f>Source!Y53</f>
        <v>0</v>
      </c>
      <c r="U167">
        <f>ROUND((175/100)*ROUND((ROUND((Source!AE53*Source!AV53*Source!I53),2)),2), 2)</f>
        <v>0</v>
      </c>
      <c r="V167">
        <f>ROUND((160/100)*ROUND(ROUND((ROUND((Source!AE53*Source!AV53*Source!I53),2)*Source!BS53),2), 2), 2)</f>
        <v>0</v>
      </c>
      <c r="X167">
        <f>IF(Source!BI53&lt;=1,I167, 0)</f>
        <v>-357.7</v>
      </c>
      <c r="Y167">
        <f>IF(Source!BI53=2,I167, 0)</f>
        <v>0</v>
      </c>
      <c r="Z167">
        <f>IF(Source!BI53=3,I167, 0)</f>
        <v>0</v>
      </c>
      <c r="AA167">
        <f>IF(Source!BI53=4,I167, 0)</f>
        <v>0</v>
      </c>
      <c r="AI167">
        <v>3</v>
      </c>
    </row>
    <row r="168" spans="1:35" ht="57" x14ac:dyDescent="0.2">
      <c r="A168" s="27" t="s">
        <v>141</v>
      </c>
      <c r="B168" s="27" t="str">
        <f>Source!F54</f>
        <v>1.12-3-26</v>
      </c>
      <c r="C168" s="27" t="s">
        <v>143</v>
      </c>
      <c r="D168" s="29" t="str">
        <f>Source!H54</f>
        <v>м</v>
      </c>
      <c r="E168" s="28">
        <f>Source!I54</f>
        <v>22.06</v>
      </c>
      <c r="F168" s="31">
        <f>Source!AK54</f>
        <v>24.4</v>
      </c>
      <c r="G168" s="41" t="s">
        <v>3</v>
      </c>
      <c r="H168" s="28">
        <f>Source!AW54</f>
        <v>1.081</v>
      </c>
      <c r="I168" s="31">
        <f>ROUND((ROUND((Source!AC54*Source!AW54*Source!I54),2)),2)+(ROUND((ROUND(((Source!ET54)*Source!AV54*Source!I54),2)),2)+ROUND((ROUND(((Source!AE54-(Source!EU54))*Source!AV54*Source!I54),2)),2))+ROUND((ROUND((Source!AF54*Source!AV54*Source!I54),2)),2)</f>
        <v>581.86</v>
      </c>
      <c r="J168" s="28">
        <f>IF(Source!BC54&lt;&gt; 0, Source!BC54, 1)</f>
        <v>10.63</v>
      </c>
      <c r="K168" s="31">
        <f>Source!O54</f>
        <v>6185.17</v>
      </c>
      <c r="Q168">
        <f>ROUND((Source!DN54/100)*ROUND((ROUND((Source!AF54*Source!AV54*Source!I54),2)),2), 2)</f>
        <v>0</v>
      </c>
      <c r="R168">
        <f>Source!X54</f>
        <v>0</v>
      </c>
      <c r="S168">
        <f>ROUND((Source!DO54/100)*ROUND((ROUND((Source!AF54*Source!AV54*Source!I54),2)),2), 2)</f>
        <v>0</v>
      </c>
      <c r="T168">
        <f>Source!Y54</f>
        <v>0</v>
      </c>
      <c r="U168">
        <f>ROUND((175/100)*ROUND((ROUND((Source!AE54*Source!AV54*Source!I54),2)),2), 2)</f>
        <v>0</v>
      </c>
      <c r="V168">
        <f>ROUND((160/100)*ROUND(ROUND((ROUND((Source!AE54*Source!AV54*Source!I54),2)*Source!BS54),2), 2), 2)</f>
        <v>0</v>
      </c>
      <c r="X168">
        <f>IF(Source!BI54&lt;=1,I168, 0)</f>
        <v>581.86</v>
      </c>
      <c r="Y168">
        <f>IF(Source!BI54=2,I168, 0)</f>
        <v>0</v>
      </c>
      <c r="Z168">
        <f>IF(Source!BI54=3,I168, 0)</f>
        <v>0</v>
      </c>
      <c r="AA168">
        <f>IF(Source!BI54=4,I168, 0)</f>
        <v>0</v>
      </c>
      <c r="AI168">
        <v>3</v>
      </c>
    </row>
    <row r="169" spans="1:35" ht="14.25" x14ac:dyDescent="0.2">
      <c r="A169" s="27"/>
      <c r="B169" s="27"/>
      <c r="C169" s="27" t="s">
        <v>597</v>
      </c>
      <c r="D169" s="29" t="s">
        <v>598</v>
      </c>
      <c r="E169" s="28">
        <f>Source!DN52</f>
        <v>112</v>
      </c>
      <c r="F169" s="31"/>
      <c r="G169" s="30"/>
      <c r="H169" s="28"/>
      <c r="I169" s="31">
        <f>SUM(Q164:Q168)</f>
        <v>44.74</v>
      </c>
      <c r="J169" s="28">
        <f>Source!BZ52</f>
        <v>92</v>
      </c>
      <c r="K169" s="31">
        <f>SUM(R164:R168)</f>
        <v>1757.58</v>
      </c>
    </row>
    <row r="170" spans="1:35" ht="14.25" x14ac:dyDescent="0.2">
      <c r="A170" s="27"/>
      <c r="B170" s="27"/>
      <c r="C170" s="27" t="s">
        <v>599</v>
      </c>
      <c r="D170" s="29" t="s">
        <v>598</v>
      </c>
      <c r="E170" s="28">
        <f>Source!DO52</f>
        <v>70</v>
      </c>
      <c r="F170" s="31"/>
      <c r="G170" s="30"/>
      <c r="H170" s="28"/>
      <c r="I170" s="31">
        <f>SUM(S164:S169)</f>
        <v>27.97</v>
      </c>
      <c r="J170" s="28">
        <f>Source!CA52</f>
        <v>41</v>
      </c>
      <c r="K170" s="31">
        <f>SUM(T164:T169)</f>
        <v>783.27</v>
      </c>
    </row>
    <row r="171" spans="1:35" ht="14.25" x14ac:dyDescent="0.2">
      <c r="A171" s="35"/>
      <c r="B171" s="35"/>
      <c r="C171" s="35" t="s">
        <v>601</v>
      </c>
      <c r="D171" s="36" t="s">
        <v>602</v>
      </c>
      <c r="E171" s="37">
        <f>Source!AQ52</f>
        <v>138</v>
      </c>
      <c r="F171" s="38"/>
      <c r="G171" s="39" t="str">
        <f>Source!DI52</f>
        <v>)*1,1</v>
      </c>
      <c r="H171" s="37">
        <f>Source!AV52</f>
        <v>1.0669999999999999</v>
      </c>
      <c r="I171" s="38">
        <f>Source!U52</f>
        <v>3.5730714359999998</v>
      </c>
      <c r="J171" s="37"/>
      <c r="K171" s="38"/>
      <c r="AB171" s="34">
        <f>I171</f>
        <v>3.5730714359999998</v>
      </c>
    </row>
    <row r="172" spans="1:35" ht="15" x14ac:dyDescent="0.25">
      <c r="C172" s="17" t="s">
        <v>603</v>
      </c>
      <c r="H172" s="40">
        <f>I165+I166+I169+I170+SUM(I167:I168)</f>
        <v>803.12000000000012</v>
      </c>
      <c r="I172" s="40"/>
      <c r="J172" s="40">
        <f>K165+K166+K169+K170+SUM(K167:K168)</f>
        <v>10931.06</v>
      </c>
      <c r="K172" s="40"/>
      <c r="O172" s="34">
        <f>I165+I166+I169+I170+SUM(I167:I168)</f>
        <v>803.12000000000012</v>
      </c>
      <c r="P172" s="34">
        <f>K165+K166+K169+K170+SUM(K167:K168)</f>
        <v>10931.06</v>
      </c>
      <c r="X172">
        <f>IF(Source!BI52&lt;=1,I165+I166+I169+I170-0, 0)</f>
        <v>578.96</v>
      </c>
      <c r="Y172">
        <f>IF(Source!BI52=2,I165+I166+I169+I170-0, 0)</f>
        <v>0</v>
      </c>
      <c r="Z172">
        <f>IF(Source!BI52=3,I165+I166+I169+I170-0, 0)</f>
        <v>0</v>
      </c>
      <c r="AA172">
        <f>IF(Source!BI52=4,I165+I166+I169+I170,0)</f>
        <v>0</v>
      </c>
    </row>
    <row r="174" spans="1:35" ht="57" x14ac:dyDescent="0.2">
      <c r="A174" s="35">
        <v>20</v>
      </c>
      <c r="B174" s="35" t="str">
        <f>Source!F56</f>
        <v>1.12-3-61</v>
      </c>
      <c r="C174" s="35" t="s">
        <v>149</v>
      </c>
      <c r="D174" s="36" t="str">
        <f>Source!H56</f>
        <v>шт.</v>
      </c>
      <c r="E174" s="37">
        <f>Source!I56</f>
        <v>22</v>
      </c>
      <c r="F174" s="38">
        <f>Source!AL56</f>
        <v>3.26</v>
      </c>
      <c r="G174" s="39" t="str">
        <f>Source!DD56</f>
        <v/>
      </c>
      <c r="H174" s="37">
        <f>Source!AW56</f>
        <v>1</v>
      </c>
      <c r="I174" s="38">
        <f>ROUND((ROUND((Source!AC56*Source!AW56*Source!I56),2)),2)</f>
        <v>72.599999999999994</v>
      </c>
      <c r="J174" s="37">
        <f>IF(Source!BC56&lt;&gt; 0, Source!BC56, 1)</f>
        <v>12.78</v>
      </c>
      <c r="K174" s="38">
        <f>Source!P56</f>
        <v>927.83</v>
      </c>
      <c r="Q174">
        <f>ROUND((Source!DN56/100)*ROUND((ROUND((Source!AF56*Source!AV56*Source!I56),2)),2), 2)</f>
        <v>0</v>
      </c>
      <c r="R174">
        <f>Source!X56</f>
        <v>0</v>
      </c>
      <c r="S174">
        <f>ROUND((Source!DO56/100)*ROUND((ROUND((Source!AF56*Source!AV56*Source!I56),2)),2), 2)</f>
        <v>0</v>
      </c>
      <c r="T174">
        <f>Source!Y56</f>
        <v>0</v>
      </c>
      <c r="U174">
        <f>ROUND((175/100)*ROUND((ROUND((Source!AE56*Source!AV56*Source!I56),2)),2), 2)</f>
        <v>0</v>
      </c>
      <c r="V174">
        <f>ROUND((160/100)*ROUND(ROUND((ROUND((Source!AE56*Source!AV56*Source!I56),2)*Source!BS56),2), 2), 2)</f>
        <v>0</v>
      </c>
      <c r="AI174">
        <v>3</v>
      </c>
    </row>
    <row r="175" spans="1:35" ht="15" x14ac:dyDescent="0.25">
      <c r="C175" s="17" t="s">
        <v>603</v>
      </c>
      <c r="H175" s="40">
        <f>I174+0</f>
        <v>72.599999999999994</v>
      </c>
      <c r="I175" s="40"/>
      <c r="J175" s="40">
        <f>K174+0</f>
        <v>927.83</v>
      </c>
      <c r="K175" s="40"/>
      <c r="O175" s="34">
        <f>I174+0</f>
        <v>72.599999999999994</v>
      </c>
      <c r="P175" s="34">
        <f>K174+0</f>
        <v>927.83</v>
      </c>
      <c r="X175">
        <f>IF(Source!BI56&lt;=1,I174-0, 0)</f>
        <v>72.599999999999994</v>
      </c>
      <c r="Y175">
        <f>IF(Source!BI56=2,I174-0, 0)</f>
        <v>0</v>
      </c>
      <c r="Z175">
        <f>IF(Source!BI56=3,I174-0, 0)</f>
        <v>0</v>
      </c>
      <c r="AA175">
        <f>IF(Source!BI56=4,I174,0)</f>
        <v>0</v>
      </c>
    </row>
    <row r="177" spans="1:35" ht="57" x14ac:dyDescent="0.2">
      <c r="A177" s="35">
        <v>21</v>
      </c>
      <c r="B177" s="35" t="str">
        <f>Source!F57</f>
        <v>1.12-3-62</v>
      </c>
      <c r="C177" s="35" t="s">
        <v>154</v>
      </c>
      <c r="D177" s="36" t="str">
        <f>Source!H57</f>
        <v>шт.</v>
      </c>
      <c r="E177" s="37">
        <f>Source!I57</f>
        <v>2</v>
      </c>
      <c r="F177" s="38">
        <f>Source!AL57</f>
        <v>3.9</v>
      </c>
      <c r="G177" s="39" t="str">
        <f>Source!DD57</f>
        <v/>
      </c>
      <c r="H177" s="37">
        <f>Source!AW57</f>
        <v>1</v>
      </c>
      <c r="I177" s="38">
        <f>ROUND((ROUND((Source!AC57*Source!AW57*Source!I57),2)),2)</f>
        <v>7.8</v>
      </c>
      <c r="J177" s="37">
        <f>IF(Source!BC57&lt;&gt; 0, Source!BC57, 1)</f>
        <v>14.61</v>
      </c>
      <c r="K177" s="38">
        <f>Source!P57</f>
        <v>113.96</v>
      </c>
      <c r="Q177">
        <f>ROUND((Source!DN57/100)*ROUND((ROUND((Source!AF57*Source!AV57*Source!I57),2)),2), 2)</f>
        <v>0</v>
      </c>
      <c r="R177">
        <f>Source!X57</f>
        <v>0</v>
      </c>
      <c r="S177">
        <f>ROUND((Source!DO57/100)*ROUND((ROUND((Source!AF57*Source!AV57*Source!I57),2)),2), 2)</f>
        <v>0</v>
      </c>
      <c r="T177">
        <f>Source!Y57</f>
        <v>0</v>
      </c>
      <c r="U177">
        <f>ROUND((175/100)*ROUND((ROUND((Source!AE57*Source!AV57*Source!I57),2)),2), 2)</f>
        <v>0</v>
      </c>
      <c r="V177">
        <f>ROUND((160/100)*ROUND(ROUND((ROUND((Source!AE57*Source!AV57*Source!I57),2)*Source!BS57),2), 2), 2)</f>
        <v>0</v>
      </c>
      <c r="AI177">
        <v>3</v>
      </c>
    </row>
    <row r="178" spans="1:35" ht="15" x14ac:dyDescent="0.25">
      <c r="C178" s="17" t="s">
        <v>603</v>
      </c>
      <c r="H178" s="40">
        <f>I177+0</f>
        <v>7.8</v>
      </c>
      <c r="I178" s="40"/>
      <c r="J178" s="40">
        <f>K177+0</f>
        <v>113.96</v>
      </c>
      <c r="K178" s="40"/>
      <c r="O178" s="34">
        <f>I177+0</f>
        <v>7.8</v>
      </c>
      <c r="P178" s="34">
        <f>K177+0</f>
        <v>113.96</v>
      </c>
      <c r="X178">
        <f>IF(Source!BI57&lt;=1,I177-0, 0)</f>
        <v>7.8</v>
      </c>
      <c r="Y178">
        <f>IF(Source!BI57=2,I177-0, 0)</f>
        <v>0</v>
      </c>
      <c r="Z178">
        <f>IF(Source!BI57=3,I177-0, 0)</f>
        <v>0</v>
      </c>
      <c r="AA178">
        <f>IF(Source!BI57=4,I177,0)</f>
        <v>0</v>
      </c>
    </row>
    <row r="180" spans="1:35" ht="65.25" x14ac:dyDescent="0.2">
      <c r="A180" s="27">
        <v>22</v>
      </c>
      <c r="B180" s="27" t="s">
        <v>617</v>
      </c>
      <c r="C180" s="27" t="s">
        <v>158</v>
      </c>
      <c r="D180" s="29" t="str">
        <f>Source!H58</f>
        <v>100 отверстий</v>
      </c>
      <c r="E180" s="28">
        <f>Source!I58</f>
        <v>0.16</v>
      </c>
      <c r="F180" s="31"/>
      <c r="G180" s="30"/>
      <c r="H180" s="28"/>
      <c r="I180" s="31"/>
      <c r="J180" s="28"/>
      <c r="K180" s="31"/>
      <c r="Q180">
        <f>ROUND((Source!DN58/100)*ROUND((ROUND((Source!AF58*Source!AV58*Source!I58),2)),2), 2)</f>
        <v>250.57</v>
      </c>
      <c r="R180">
        <f>Source!X58</f>
        <v>9875.43</v>
      </c>
      <c r="S180">
        <f>ROUND((Source!DO58/100)*ROUND((ROUND((Source!AF58*Source!AV58*Source!I58),2)),2), 2)</f>
        <v>192.75</v>
      </c>
      <c r="T180">
        <f>Source!Y58</f>
        <v>5398.57</v>
      </c>
      <c r="U180">
        <f>ROUND((175/100)*ROUND((ROUND((Source!AE58*Source!AV58*Source!I58),2)),2), 2)</f>
        <v>0</v>
      </c>
      <c r="V180">
        <f>ROUND((160/100)*ROUND(ROUND((ROUND((Source!AE58*Source!AV58*Source!I58),2)*Source!BS58),2), 2), 2)</f>
        <v>0</v>
      </c>
      <c r="AI180">
        <v>0</v>
      </c>
    </row>
    <row r="181" spans="1:35" x14ac:dyDescent="0.2">
      <c r="C181" s="32" t="str">
        <f>"Объем: "&amp;Source!I58&amp;"=16/"&amp;"100"</f>
        <v>Объем: 0,16=16/100</v>
      </c>
    </row>
    <row r="182" spans="1:35" ht="14.25" x14ac:dyDescent="0.2">
      <c r="A182" s="27"/>
      <c r="B182" s="27"/>
      <c r="C182" s="27" t="s">
        <v>594</v>
      </c>
      <c r="D182" s="29"/>
      <c r="E182" s="28"/>
      <c r="F182" s="31">
        <f>Source!AO58</f>
        <v>1494.24</v>
      </c>
      <c r="G182" s="30" t="str">
        <f>Source!DG58</f>
        <v>)*1,1</v>
      </c>
      <c r="H182" s="28">
        <f>Source!AV58</f>
        <v>1.0469999999999999</v>
      </c>
      <c r="I182" s="31">
        <f>ROUND((ROUND((Source!AF58*Source!AV58*Source!I58),2)),2)</f>
        <v>275.35000000000002</v>
      </c>
      <c r="J182" s="28">
        <f>IF(Source!BA58&lt;&gt; 0, Source!BA58, 1)</f>
        <v>47.82</v>
      </c>
      <c r="K182" s="31">
        <f>Source!S58</f>
        <v>13167.24</v>
      </c>
      <c r="W182">
        <f>I182</f>
        <v>275.35000000000002</v>
      </c>
    </row>
    <row r="183" spans="1:35" ht="14.25" x14ac:dyDescent="0.2">
      <c r="A183" s="27"/>
      <c r="B183" s="27"/>
      <c r="C183" s="27" t="s">
        <v>609</v>
      </c>
      <c r="D183" s="29"/>
      <c r="E183" s="28"/>
      <c r="F183" s="31">
        <f>Source!AL58</f>
        <v>862.81</v>
      </c>
      <c r="G183" s="30" t="str">
        <f>Source!DD58</f>
        <v/>
      </c>
      <c r="H183" s="28">
        <f>Source!AW58</f>
        <v>1.002</v>
      </c>
      <c r="I183" s="31">
        <f>ROUND((ROUND((Source!AC58*Source!AW58*Source!I58),2)),2)</f>
        <v>138.32</v>
      </c>
      <c r="J183" s="28">
        <f>IF(Source!BC58&lt;&gt; 0, Source!BC58, 1)</f>
        <v>5.03</v>
      </c>
      <c r="K183" s="31">
        <f>Source!P58</f>
        <v>695.75</v>
      </c>
    </row>
    <row r="184" spans="1:35" ht="57" x14ac:dyDescent="0.2">
      <c r="A184" s="27" t="s">
        <v>160</v>
      </c>
      <c r="B184" s="27" t="str">
        <f>Source!F59</f>
        <v>1.3-1-36</v>
      </c>
      <c r="C184" s="27" t="s">
        <v>81</v>
      </c>
      <c r="D184" s="29" t="str">
        <f>Source!H59</f>
        <v>м3</v>
      </c>
      <c r="E184" s="28">
        <f>Source!I59</f>
        <v>6.6559999999999994E-2</v>
      </c>
      <c r="F184" s="31">
        <f>Source!AK59</f>
        <v>517.14</v>
      </c>
      <c r="G184" s="41" t="s">
        <v>3</v>
      </c>
      <c r="H184" s="28">
        <f>Source!AW59</f>
        <v>1.002</v>
      </c>
      <c r="I184" s="31">
        <f>ROUND((ROUND((Source!AC59*Source!AW59*Source!I59),2)),2)+(ROUND((ROUND(((Source!ET59)*Source!AV59*Source!I59),2)),2)+ROUND((ROUND(((Source!AE59-(Source!EU59))*Source!AV59*Source!I59),2)),2))+ROUND((ROUND((Source!AF59*Source!AV59*Source!I59),2)),2)</f>
        <v>34.49</v>
      </c>
      <c r="J184" s="28">
        <f>IF(Source!BC59&lt;&gt; 0, Source!BC59, 1)</f>
        <v>12.48</v>
      </c>
      <c r="K184" s="31">
        <f>Source!O59</f>
        <v>430.44</v>
      </c>
      <c r="Q184">
        <f>ROUND((Source!DN59/100)*ROUND((ROUND((Source!AF59*Source!AV59*Source!I59),2)),2), 2)</f>
        <v>0</v>
      </c>
      <c r="R184">
        <f>Source!X59</f>
        <v>0</v>
      </c>
      <c r="S184">
        <f>ROUND((Source!DO59/100)*ROUND((ROUND((Source!AF59*Source!AV59*Source!I59),2)),2), 2)</f>
        <v>0</v>
      </c>
      <c r="T184">
        <f>Source!Y59</f>
        <v>0</v>
      </c>
      <c r="U184">
        <f>ROUND((175/100)*ROUND((ROUND((Source!AE59*Source!AV59*Source!I59),2)),2), 2)</f>
        <v>0</v>
      </c>
      <c r="V184">
        <f>ROUND((160/100)*ROUND(ROUND((ROUND((Source!AE59*Source!AV59*Source!I59),2)*Source!BS59),2), 2), 2)</f>
        <v>0</v>
      </c>
      <c r="X184">
        <f>IF(Source!BI59&lt;=1,I184, 0)</f>
        <v>34.49</v>
      </c>
      <c r="Y184">
        <f>IF(Source!BI59=2,I184, 0)</f>
        <v>0</v>
      </c>
      <c r="Z184">
        <f>IF(Source!BI59=3,I184, 0)</f>
        <v>0</v>
      </c>
      <c r="AA184">
        <f>IF(Source!BI59=4,I184, 0)</f>
        <v>0</v>
      </c>
      <c r="AI184">
        <v>3</v>
      </c>
    </row>
    <row r="185" spans="1:35" ht="14.25" x14ac:dyDescent="0.2">
      <c r="A185" s="27"/>
      <c r="B185" s="27"/>
      <c r="C185" s="27" t="s">
        <v>597</v>
      </c>
      <c r="D185" s="29" t="s">
        <v>598</v>
      </c>
      <c r="E185" s="28">
        <f>Source!DN58</f>
        <v>91</v>
      </c>
      <c r="F185" s="31"/>
      <c r="G185" s="30"/>
      <c r="H185" s="28"/>
      <c r="I185" s="31">
        <f>SUM(Q180:Q184)</f>
        <v>250.57</v>
      </c>
      <c r="J185" s="28">
        <f>Source!BZ58</f>
        <v>75</v>
      </c>
      <c r="K185" s="31">
        <f>SUM(R180:R184)</f>
        <v>9875.43</v>
      </c>
    </row>
    <row r="186" spans="1:35" ht="14.25" x14ac:dyDescent="0.2">
      <c r="A186" s="27"/>
      <c r="B186" s="27"/>
      <c r="C186" s="27" t="s">
        <v>599</v>
      </c>
      <c r="D186" s="29" t="s">
        <v>598</v>
      </c>
      <c r="E186" s="28">
        <f>Source!DO58</f>
        <v>70</v>
      </c>
      <c r="F186" s="31"/>
      <c r="G186" s="30"/>
      <c r="H186" s="28"/>
      <c r="I186" s="31">
        <f>SUM(S180:S185)</f>
        <v>192.75</v>
      </c>
      <c r="J186" s="28">
        <f>Source!CA58</f>
        <v>41</v>
      </c>
      <c r="K186" s="31">
        <f>SUM(T180:T185)</f>
        <v>5398.57</v>
      </c>
    </row>
    <row r="187" spans="1:35" ht="14.25" x14ac:dyDescent="0.2">
      <c r="A187" s="35"/>
      <c r="B187" s="35"/>
      <c r="C187" s="35" t="s">
        <v>601</v>
      </c>
      <c r="D187" s="36" t="s">
        <v>602</v>
      </c>
      <c r="E187" s="37">
        <f>Source!AQ58</f>
        <v>132</v>
      </c>
      <c r="F187" s="38"/>
      <c r="G187" s="39" t="str">
        <f>Source!DI58</f>
        <v>)*1,1</v>
      </c>
      <c r="H187" s="37">
        <f>Source!AV58</f>
        <v>1.0469999999999999</v>
      </c>
      <c r="I187" s="38">
        <f>Source!U58</f>
        <v>24.323904000000002</v>
      </c>
      <c r="J187" s="37"/>
      <c r="K187" s="38"/>
      <c r="AB187" s="34">
        <f>I187</f>
        <v>24.323904000000002</v>
      </c>
    </row>
    <row r="188" spans="1:35" ht="15" x14ac:dyDescent="0.25">
      <c r="C188" s="17" t="s">
        <v>603</v>
      </c>
      <c r="H188" s="40">
        <f>I182+I183+I185+I186+SUM(I184:I184)</f>
        <v>891.48</v>
      </c>
      <c r="I188" s="40"/>
      <c r="J188" s="40">
        <f>K182+K183+K185+K186+SUM(K184:K184)</f>
        <v>29567.429999999997</v>
      </c>
      <c r="K188" s="40"/>
      <c r="O188" s="34">
        <f>I182+I183+I185+I186+SUM(I184:I184)</f>
        <v>891.48</v>
      </c>
      <c r="P188" s="34">
        <f>K182+K183+K185+K186+SUM(K184:K184)</f>
        <v>29567.429999999997</v>
      </c>
      <c r="X188">
        <f>IF(Source!BI58&lt;=1,I182+I183+I185+I186-0, 0)</f>
        <v>856.99</v>
      </c>
      <c r="Y188">
        <f>IF(Source!BI58=2,I182+I183+I185+I186-0, 0)</f>
        <v>0</v>
      </c>
      <c r="Z188">
        <f>IF(Source!BI58=3,I182+I183+I185+I186-0, 0)</f>
        <v>0</v>
      </c>
      <c r="AA188">
        <f>IF(Source!BI58=4,I182+I183+I185+I186,0)</f>
        <v>0</v>
      </c>
    </row>
    <row r="190" spans="1:35" ht="65.25" x14ac:dyDescent="0.2">
      <c r="A190" s="27">
        <v>23</v>
      </c>
      <c r="B190" s="27" t="s">
        <v>618</v>
      </c>
      <c r="C190" s="27" t="s">
        <v>163</v>
      </c>
      <c r="D190" s="29" t="str">
        <f>Source!H60</f>
        <v>1 м3 кладки</v>
      </c>
      <c r="E190" s="28">
        <f>Source!I60</f>
        <v>0.245</v>
      </c>
      <c r="F190" s="31"/>
      <c r="G190" s="30"/>
      <c r="H190" s="28"/>
      <c r="I190" s="31"/>
      <c r="J190" s="28"/>
      <c r="K190" s="31"/>
      <c r="Q190">
        <f>ROUND((Source!DN60/100)*ROUND((ROUND((Source!AF60*Source!AV60*Source!I60),2)),2), 2)</f>
        <v>21.25</v>
      </c>
      <c r="R190">
        <f>Source!X60</f>
        <v>837.88</v>
      </c>
      <c r="S190">
        <f>ROUND((Source!DO60/100)*ROUND((ROUND((Source!AF60*Source!AV60*Source!I60),2)),2), 2)</f>
        <v>16.78</v>
      </c>
      <c r="T190">
        <f>Source!Y60</f>
        <v>365.46</v>
      </c>
      <c r="U190">
        <f>ROUND((175/100)*ROUND((ROUND((Source!AE60*Source!AV60*Source!I60),2)),2), 2)</f>
        <v>0</v>
      </c>
      <c r="V190">
        <f>ROUND((160/100)*ROUND(ROUND((ROUND((Source!AE60*Source!AV60*Source!I60),2)*Source!BS60),2), 2), 2)</f>
        <v>0</v>
      </c>
      <c r="AI190">
        <v>0</v>
      </c>
    </row>
    <row r="191" spans="1:35" ht="14.25" x14ac:dyDescent="0.2">
      <c r="A191" s="27"/>
      <c r="B191" s="27"/>
      <c r="C191" s="27" t="s">
        <v>594</v>
      </c>
      <c r="D191" s="29"/>
      <c r="E191" s="28"/>
      <c r="F191" s="31">
        <f>Source!AO60</f>
        <v>64.8</v>
      </c>
      <c r="G191" s="30" t="str">
        <f>Source!DG60</f>
        <v>)*1,1</v>
      </c>
      <c r="H191" s="28">
        <f>Source!AV60</f>
        <v>1.0669999999999999</v>
      </c>
      <c r="I191" s="31">
        <f>ROUND((ROUND((Source!AF60*Source!AV60*Source!I60),2)),2)</f>
        <v>18.64</v>
      </c>
      <c r="J191" s="28">
        <f>IF(Source!BA60&lt;&gt; 0, Source!BA60, 1)</f>
        <v>47.82</v>
      </c>
      <c r="K191" s="31">
        <f>Source!S60</f>
        <v>891.36</v>
      </c>
      <c r="W191">
        <f>I191</f>
        <v>18.64</v>
      </c>
    </row>
    <row r="192" spans="1:35" ht="14.25" x14ac:dyDescent="0.2">
      <c r="A192" s="27"/>
      <c r="B192" s="27"/>
      <c r="C192" s="27" t="s">
        <v>609</v>
      </c>
      <c r="D192" s="29"/>
      <c r="E192" s="28"/>
      <c r="F192" s="31">
        <f>Source!AL60</f>
        <v>19.05</v>
      </c>
      <c r="G192" s="30" t="str">
        <f>Source!DD60</f>
        <v/>
      </c>
      <c r="H192" s="28">
        <f>Source!AW60</f>
        <v>1.0249999999999999</v>
      </c>
      <c r="I192" s="31">
        <f>ROUND((ROUND((Source!AC60*Source!AW60*Source!I60),2)),2)</f>
        <v>4.8</v>
      </c>
      <c r="J192" s="28">
        <f>IF(Source!BC60&lt;&gt; 0, Source!BC60, 1)</f>
        <v>7.87</v>
      </c>
      <c r="K192" s="31">
        <f>Source!P60</f>
        <v>37.78</v>
      </c>
    </row>
    <row r="193" spans="1:35" ht="42.75" x14ac:dyDescent="0.2">
      <c r="A193" s="27" t="s">
        <v>168</v>
      </c>
      <c r="B193" s="27" t="str">
        <f>Source!F61</f>
        <v>1.1-1-351</v>
      </c>
      <c r="C193" s="27" t="s">
        <v>170</v>
      </c>
      <c r="D193" s="29" t="str">
        <f>Source!H61</f>
        <v>1000 шт.</v>
      </c>
      <c r="E193" s="28">
        <f>Source!I61</f>
        <v>9.8000000000000004E-2</v>
      </c>
      <c r="F193" s="31">
        <f>Source!AK61</f>
        <v>1059.8499999999999</v>
      </c>
      <c r="G193" s="41" t="s">
        <v>3</v>
      </c>
      <c r="H193" s="28">
        <f>Source!AW61</f>
        <v>1.0249999999999999</v>
      </c>
      <c r="I193" s="31">
        <f>ROUND((ROUND((Source!AC61*Source!AW61*Source!I61),2)),2)+(ROUND((ROUND(((Source!ET61)*Source!AV61*Source!I61),2)),2)+ROUND((ROUND(((Source!AE61-(Source!EU61))*Source!AV61*Source!I61),2)),2))+ROUND((ROUND((Source!AF61*Source!AV61*Source!I61),2)),2)</f>
        <v>106.47</v>
      </c>
      <c r="J193" s="28">
        <f>IF(Source!BC61&lt;&gt; 0, Source!BC61, 1)</f>
        <v>17.04</v>
      </c>
      <c r="K193" s="31">
        <f>Source!O61</f>
        <v>1814.25</v>
      </c>
      <c r="Q193">
        <f>ROUND((Source!DN61/100)*ROUND((ROUND((Source!AF61*Source!AV61*Source!I61),2)),2), 2)</f>
        <v>0</v>
      </c>
      <c r="R193">
        <f>Source!X61</f>
        <v>0</v>
      </c>
      <c r="S193">
        <f>ROUND((Source!DO61/100)*ROUND((ROUND((Source!AF61*Source!AV61*Source!I61),2)),2), 2)</f>
        <v>0</v>
      </c>
      <c r="T193">
        <f>Source!Y61</f>
        <v>0</v>
      </c>
      <c r="U193">
        <f>ROUND((175/100)*ROUND((ROUND((Source!AE61*Source!AV61*Source!I61),2)),2), 2)</f>
        <v>0</v>
      </c>
      <c r="V193">
        <f>ROUND((160/100)*ROUND(ROUND((ROUND((Source!AE61*Source!AV61*Source!I61),2)*Source!BS61),2), 2), 2)</f>
        <v>0</v>
      </c>
      <c r="X193">
        <f>IF(Source!BI61&lt;=1,I193, 0)</f>
        <v>106.47</v>
      </c>
      <c r="Y193">
        <f>IF(Source!BI61=2,I193, 0)</f>
        <v>0</v>
      </c>
      <c r="Z193">
        <f>IF(Source!BI61=3,I193, 0)</f>
        <v>0</v>
      </c>
      <c r="AA193">
        <f>IF(Source!BI61=4,I193, 0)</f>
        <v>0</v>
      </c>
      <c r="AI193">
        <v>3</v>
      </c>
    </row>
    <row r="194" spans="1:35" ht="14.25" x14ac:dyDescent="0.2">
      <c r="A194" s="27" t="s">
        <v>173</v>
      </c>
      <c r="B194" s="27" t="str">
        <f>Source!F62</f>
        <v>1.3-2-5</v>
      </c>
      <c r="C194" s="27" t="s">
        <v>175</v>
      </c>
      <c r="D194" s="29" t="str">
        <f>Source!H62</f>
        <v>м3</v>
      </c>
      <c r="E194" s="28">
        <f>Source!I62</f>
        <v>5.8799999999999998E-2</v>
      </c>
      <c r="F194" s="31">
        <f>Source!AK62</f>
        <v>451.14</v>
      </c>
      <c r="G194" s="41" t="s">
        <v>3</v>
      </c>
      <c r="H194" s="28">
        <f>Source!AW62</f>
        <v>1.0249999999999999</v>
      </c>
      <c r="I194" s="31">
        <f>ROUND((ROUND((Source!AC62*Source!AW62*Source!I62),2)),2)+(ROUND((ROUND(((Source!ET62)*Source!AV62*Source!I62),2)),2)+ROUND((ROUND(((Source!AE62-(Source!EU62))*Source!AV62*Source!I62),2)),2))+ROUND((ROUND((Source!AF62*Source!AV62*Source!I62),2)),2)</f>
        <v>27.19</v>
      </c>
      <c r="J194" s="28">
        <f>IF(Source!BC62&lt;&gt; 0, Source!BC62, 1)</f>
        <v>11.44</v>
      </c>
      <c r="K194" s="31">
        <f>Source!O62</f>
        <v>311.05</v>
      </c>
      <c r="Q194">
        <f>ROUND((Source!DN62/100)*ROUND((ROUND((Source!AF62*Source!AV62*Source!I62),2)),2), 2)</f>
        <v>0</v>
      </c>
      <c r="R194">
        <f>Source!X62</f>
        <v>0</v>
      </c>
      <c r="S194">
        <f>ROUND((Source!DO62/100)*ROUND((ROUND((Source!AF62*Source!AV62*Source!I62),2)),2), 2)</f>
        <v>0</v>
      </c>
      <c r="T194">
        <f>Source!Y62</f>
        <v>0</v>
      </c>
      <c r="U194">
        <f>ROUND((175/100)*ROUND((ROUND((Source!AE62*Source!AV62*Source!I62),2)),2), 2)</f>
        <v>0</v>
      </c>
      <c r="V194">
        <f>ROUND((160/100)*ROUND(ROUND((ROUND((Source!AE62*Source!AV62*Source!I62),2)*Source!BS62),2), 2), 2)</f>
        <v>0</v>
      </c>
      <c r="X194">
        <f>IF(Source!BI62&lt;=1,I194, 0)</f>
        <v>27.19</v>
      </c>
      <c r="Y194">
        <f>IF(Source!BI62=2,I194, 0)</f>
        <v>0</v>
      </c>
      <c r="Z194">
        <f>IF(Source!BI62=3,I194, 0)</f>
        <v>0</v>
      </c>
      <c r="AA194">
        <f>IF(Source!BI62=4,I194, 0)</f>
        <v>0</v>
      </c>
      <c r="AI194">
        <v>3</v>
      </c>
    </row>
    <row r="195" spans="1:35" ht="14.25" x14ac:dyDescent="0.2">
      <c r="A195" s="27"/>
      <c r="B195" s="27"/>
      <c r="C195" s="27" t="s">
        <v>597</v>
      </c>
      <c r="D195" s="29" t="s">
        <v>598</v>
      </c>
      <c r="E195" s="28">
        <f>Source!DN60</f>
        <v>114</v>
      </c>
      <c r="F195" s="31"/>
      <c r="G195" s="30"/>
      <c r="H195" s="28"/>
      <c r="I195" s="31">
        <f>SUM(Q190:Q194)</f>
        <v>21.25</v>
      </c>
      <c r="J195" s="28">
        <f>Source!BZ60</f>
        <v>94</v>
      </c>
      <c r="K195" s="31">
        <f>SUM(R190:R194)</f>
        <v>837.88</v>
      </c>
    </row>
    <row r="196" spans="1:35" ht="14.25" x14ac:dyDescent="0.2">
      <c r="A196" s="27"/>
      <c r="B196" s="27"/>
      <c r="C196" s="27" t="s">
        <v>599</v>
      </c>
      <c r="D196" s="29" t="s">
        <v>598</v>
      </c>
      <c r="E196" s="28">
        <f>Source!DO60</f>
        <v>90</v>
      </c>
      <c r="F196" s="31"/>
      <c r="G196" s="30"/>
      <c r="H196" s="28"/>
      <c r="I196" s="31">
        <f>SUM(S190:S195)</f>
        <v>16.78</v>
      </c>
      <c r="J196" s="28">
        <f>Source!CA60</f>
        <v>41</v>
      </c>
      <c r="K196" s="31">
        <f>SUM(T190:T195)</f>
        <v>365.46</v>
      </c>
    </row>
    <row r="197" spans="1:35" ht="14.25" x14ac:dyDescent="0.2">
      <c r="A197" s="35"/>
      <c r="B197" s="35"/>
      <c r="C197" s="35" t="s">
        <v>601</v>
      </c>
      <c r="D197" s="36" t="s">
        <v>602</v>
      </c>
      <c r="E197" s="37">
        <f>Source!AQ60</f>
        <v>5.95</v>
      </c>
      <c r="F197" s="38"/>
      <c r="G197" s="39" t="str">
        <f>Source!DI60</f>
        <v>)*1,1</v>
      </c>
      <c r="H197" s="37">
        <f>Source!AV60</f>
        <v>1.0669999999999999</v>
      </c>
      <c r="I197" s="38">
        <f>Source!U60</f>
        <v>1.7109611750000002</v>
      </c>
      <c r="J197" s="37"/>
      <c r="K197" s="38"/>
      <c r="AB197" s="34">
        <f>I197</f>
        <v>1.7109611750000002</v>
      </c>
    </row>
    <row r="198" spans="1:35" ht="15" x14ac:dyDescent="0.25">
      <c r="C198" s="17" t="s">
        <v>603</v>
      </c>
      <c r="H198" s="40">
        <f>I191+I192+I195+I196+SUM(I193:I194)</f>
        <v>195.13</v>
      </c>
      <c r="I198" s="40"/>
      <c r="J198" s="40">
        <f>K191+K192+K195+K196+SUM(K193:K194)</f>
        <v>4257.7800000000007</v>
      </c>
      <c r="K198" s="40"/>
      <c r="O198" s="34">
        <f>I191+I192+I195+I196+SUM(I193:I194)</f>
        <v>195.13</v>
      </c>
      <c r="P198" s="34">
        <f>K191+K192+K195+K196+SUM(K193:K194)</f>
        <v>4257.7800000000007</v>
      </c>
      <c r="X198">
        <f>IF(Source!BI60&lt;=1,I191+I192+I195+I196-0, 0)</f>
        <v>61.47</v>
      </c>
      <c r="Y198">
        <f>IF(Source!BI60=2,I191+I192+I195+I196-0, 0)</f>
        <v>0</v>
      </c>
      <c r="Z198">
        <f>IF(Source!BI60=3,I191+I192+I195+I196-0, 0)</f>
        <v>0</v>
      </c>
      <c r="AA198">
        <f>IF(Source!BI60=4,I191+I192+I195+I196,0)</f>
        <v>0</v>
      </c>
    </row>
    <row r="200" spans="1:35" ht="85.5" x14ac:dyDescent="0.2">
      <c r="A200" s="27">
        <v>24</v>
      </c>
      <c r="B200" s="27" t="s">
        <v>619</v>
      </c>
      <c r="C200" s="27" t="s">
        <v>179</v>
      </c>
      <c r="D200" s="29" t="str">
        <f>Source!H63</f>
        <v>100 м2 оштукатуриваемой поверхности</v>
      </c>
      <c r="E200" s="28">
        <f>Source!I63</f>
        <v>3.7199999999999997E-2</v>
      </c>
      <c r="F200" s="31"/>
      <c r="G200" s="30"/>
      <c r="H200" s="28"/>
      <c r="I200" s="31"/>
      <c r="J200" s="28"/>
      <c r="K200" s="31"/>
      <c r="Q200">
        <f>ROUND((Source!DN63/100)*ROUND((ROUND((Source!AF63*Source!AV63*Source!I63),2)),2), 2)</f>
        <v>41.88</v>
      </c>
      <c r="R200">
        <f>Source!X63</f>
        <v>1502.03</v>
      </c>
      <c r="S200">
        <f>ROUND((Source!DO63/100)*ROUND((ROUND((Source!AF63*Source!AV63*Source!I63),2)),2), 2)</f>
        <v>29.32</v>
      </c>
      <c r="T200">
        <f>Source!Y63</f>
        <v>700.95</v>
      </c>
      <c r="U200">
        <f>ROUND((175/100)*ROUND((ROUND((Source!AE63*Source!AV63*Source!I63),2)),2), 2)</f>
        <v>4.43</v>
      </c>
      <c r="V200">
        <f>ROUND((160/100)*ROUND(ROUND((ROUND((Source!AE63*Source!AV63*Source!I63),2)*Source!BS63),2), 2), 2)</f>
        <v>193.57</v>
      </c>
      <c r="AI200">
        <v>0</v>
      </c>
    </row>
    <row r="201" spans="1:35" x14ac:dyDescent="0.2">
      <c r="C201" s="32" t="str">
        <f>"Объем: "&amp;Source!I63&amp;"=3,72/"&amp;"100"</f>
        <v>Объем: 0,0372=3,72/100</v>
      </c>
    </row>
    <row r="202" spans="1:35" ht="14.25" x14ac:dyDescent="0.2">
      <c r="A202" s="27"/>
      <c r="B202" s="27"/>
      <c r="C202" s="27" t="s">
        <v>594</v>
      </c>
      <c r="D202" s="29"/>
      <c r="E202" s="28"/>
      <c r="F202" s="31">
        <f>Source!AO63</f>
        <v>832</v>
      </c>
      <c r="G202" s="30" t="str">
        <f>Source!DG63</f>
        <v>)*1,1</v>
      </c>
      <c r="H202" s="28">
        <f>Source!AV63</f>
        <v>1.0249999999999999</v>
      </c>
      <c r="I202" s="31">
        <f>ROUND((ROUND((Source!AF63*Source!AV63*Source!I63),2)),2)</f>
        <v>34.9</v>
      </c>
      <c r="J202" s="28">
        <f>IF(Source!BA63&lt;&gt; 0, Source!BA63, 1)</f>
        <v>47.82</v>
      </c>
      <c r="K202" s="31">
        <f>Source!S63</f>
        <v>1668.92</v>
      </c>
      <c r="W202">
        <f>I202</f>
        <v>34.9</v>
      </c>
    </row>
    <row r="203" spans="1:35" ht="14.25" x14ac:dyDescent="0.2">
      <c r="A203" s="27"/>
      <c r="B203" s="27"/>
      <c r="C203" s="27" t="s">
        <v>595</v>
      </c>
      <c r="D203" s="29"/>
      <c r="E203" s="28"/>
      <c r="F203" s="31">
        <f>Source!AM63</f>
        <v>111.26</v>
      </c>
      <c r="G203" s="30" t="str">
        <f>Source!DE63</f>
        <v>)*1,1</v>
      </c>
      <c r="H203" s="28">
        <f>Source!AV63</f>
        <v>1.0249999999999999</v>
      </c>
      <c r="I203" s="31">
        <f>(ROUND((ROUND((((Source!ET63*1.1))*Source!AV63*Source!I63),2)),2)+ROUND((ROUND(((Source!AE63-((Source!EU63*1.1)))*Source!AV63*Source!I63),2)),2))</f>
        <v>4.67</v>
      </c>
      <c r="J203" s="28">
        <f>IF(Source!BB63&lt;&gt; 0, Source!BB63, 1)</f>
        <v>33.07</v>
      </c>
      <c r="K203" s="31">
        <f>Source!Q63</f>
        <v>154.44</v>
      </c>
    </row>
    <row r="204" spans="1:35" ht="14.25" x14ac:dyDescent="0.2">
      <c r="A204" s="27"/>
      <c r="B204" s="27"/>
      <c r="C204" s="27" t="s">
        <v>596</v>
      </c>
      <c r="D204" s="29"/>
      <c r="E204" s="28"/>
      <c r="F204" s="31">
        <f>Source!AN63</f>
        <v>60.35</v>
      </c>
      <c r="G204" s="30" t="str">
        <f>Source!DF63</f>
        <v>)*1,1</v>
      </c>
      <c r="H204" s="28">
        <f>Source!AV63</f>
        <v>1.0249999999999999</v>
      </c>
      <c r="I204" s="33">
        <f>ROUND((ROUND((Source!AE63*Source!AV63*Source!I63),2)),2)</f>
        <v>2.5299999999999998</v>
      </c>
      <c r="J204" s="28">
        <f>IF(Source!BS63&lt;&gt; 0, Source!BS63, 1)</f>
        <v>47.82</v>
      </c>
      <c r="K204" s="33">
        <f>Source!R63</f>
        <v>120.98</v>
      </c>
      <c r="W204">
        <f>I204</f>
        <v>2.5299999999999998</v>
      </c>
    </row>
    <row r="205" spans="1:35" ht="14.25" x14ac:dyDescent="0.2">
      <c r="A205" s="27"/>
      <c r="B205" s="27"/>
      <c r="C205" s="27" t="s">
        <v>609</v>
      </c>
      <c r="D205" s="29"/>
      <c r="E205" s="28"/>
      <c r="F205" s="31">
        <f>Source!AL63</f>
        <v>100.78</v>
      </c>
      <c r="G205" s="30" t="str">
        <f>Source!DD63</f>
        <v/>
      </c>
      <c r="H205" s="28">
        <f>Source!AW63</f>
        <v>1</v>
      </c>
      <c r="I205" s="31">
        <f>ROUND((ROUND((Source!AC63*Source!AW63*Source!I63),2)),2)</f>
        <v>3.75</v>
      </c>
      <c r="J205" s="28">
        <f>IF(Source!BC63&lt;&gt; 0, Source!BC63, 1)</f>
        <v>28.42</v>
      </c>
      <c r="K205" s="31">
        <f>Source!P63</f>
        <v>106.58</v>
      </c>
    </row>
    <row r="206" spans="1:35" ht="14.25" x14ac:dyDescent="0.2">
      <c r="A206" s="27" t="s">
        <v>184</v>
      </c>
      <c r="B206" s="27" t="str">
        <f>Source!F64</f>
        <v>1.1-1-118</v>
      </c>
      <c r="C206" s="27" t="s">
        <v>186</v>
      </c>
      <c r="D206" s="29" t="str">
        <f>Source!H64</f>
        <v>м3</v>
      </c>
      <c r="E206" s="28">
        <f>Source!I64</f>
        <v>3.1250000000000002E-3</v>
      </c>
      <c r="F206" s="31">
        <f>Source!AK64</f>
        <v>7.07</v>
      </c>
      <c r="G206" s="41" t="s">
        <v>3</v>
      </c>
      <c r="H206" s="28">
        <f>Source!AW64</f>
        <v>1</v>
      </c>
      <c r="I206" s="31">
        <f>ROUND((ROUND((Source!AC64*Source!AW64*Source!I64),2)),2)+(ROUND((ROUND(((Source!ET64)*Source!AV64*Source!I64),2)),2)+ROUND((ROUND(((Source!AE64-(Source!EU64))*Source!AV64*Source!I64),2)),2))+ROUND((ROUND((Source!AF64*Source!AV64*Source!I64),2)),2)</f>
        <v>0.02</v>
      </c>
      <c r="J206" s="28">
        <f>IF(Source!BC64&lt;&gt; 0, Source!BC64, 1)</f>
        <v>7.33</v>
      </c>
      <c r="K206" s="31">
        <f>Source!O64</f>
        <v>0.15</v>
      </c>
      <c r="Q206">
        <f>ROUND((Source!DN64/100)*ROUND((ROUND((Source!AF64*Source!AV64*Source!I64),2)),2), 2)</f>
        <v>0</v>
      </c>
      <c r="R206">
        <f>Source!X64</f>
        <v>0</v>
      </c>
      <c r="S206">
        <f>ROUND((Source!DO64/100)*ROUND((ROUND((Source!AF64*Source!AV64*Source!I64),2)),2), 2)</f>
        <v>0</v>
      </c>
      <c r="T206">
        <f>Source!Y64</f>
        <v>0</v>
      </c>
      <c r="U206">
        <f>ROUND((175/100)*ROUND((ROUND((Source!AE64*Source!AV64*Source!I64),2)),2), 2)</f>
        <v>0</v>
      </c>
      <c r="V206">
        <f>ROUND((160/100)*ROUND(ROUND((ROUND((Source!AE64*Source!AV64*Source!I64),2)*Source!BS64),2), 2), 2)</f>
        <v>0</v>
      </c>
      <c r="X206">
        <f>IF(Source!BI64&lt;=1,I206, 0)</f>
        <v>0.02</v>
      </c>
      <c r="Y206">
        <f>IF(Source!BI64=2,I206, 0)</f>
        <v>0</v>
      </c>
      <c r="Z206">
        <f>IF(Source!BI64=3,I206, 0)</f>
        <v>0</v>
      </c>
      <c r="AA206">
        <f>IF(Source!BI64=4,I206, 0)</f>
        <v>0</v>
      </c>
      <c r="AI206">
        <v>3</v>
      </c>
    </row>
    <row r="207" spans="1:35" ht="71.25" x14ac:dyDescent="0.2">
      <c r="A207" s="27" t="s">
        <v>188</v>
      </c>
      <c r="B207" s="27" t="str">
        <f>Source!F65</f>
        <v>1.3-2-24</v>
      </c>
      <c r="C207" s="27" t="s">
        <v>190</v>
      </c>
      <c r="D207" s="29" t="str">
        <f>Source!H65</f>
        <v>т</v>
      </c>
      <c r="E207" s="28">
        <f>Source!I65</f>
        <v>1.7856E-2</v>
      </c>
      <c r="F207" s="31">
        <f>Source!AK65</f>
        <v>796.76</v>
      </c>
      <c r="G207" s="41" t="s">
        <v>3</v>
      </c>
      <c r="H207" s="28">
        <f>Source!AW65</f>
        <v>1</v>
      </c>
      <c r="I207" s="31">
        <f>ROUND((ROUND((Source!AC65*Source!AW65*Source!I65),2)),2)+(ROUND((ROUND(((Source!ET65)*Source!AV65*Source!I65),2)),2)+ROUND((ROUND(((Source!AE65-(Source!EU65))*Source!AV65*Source!I65),2)),2))+ROUND((ROUND((Source!AF65*Source!AV65*Source!I65),2)),2)</f>
        <v>14.23</v>
      </c>
      <c r="J207" s="28">
        <f>IF(Source!BC65&lt;&gt; 0, Source!BC65, 1)</f>
        <v>8.4499999999999993</v>
      </c>
      <c r="K207" s="31">
        <f>Source!O65</f>
        <v>120.24</v>
      </c>
      <c r="Q207">
        <f>ROUND((Source!DN65/100)*ROUND((ROUND((Source!AF65*Source!AV65*Source!I65),2)),2), 2)</f>
        <v>0</v>
      </c>
      <c r="R207">
        <f>Source!X65</f>
        <v>0</v>
      </c>
      <c r="S207">
        <f>ROUND((Source!DO65/100)*ROUND((ROUND((Source!AF65*Source!AV65*Source!I65),2)),2), 2)</f>
        <v>0</v>
      </c>
      <c r="T207">
        <f>Source!Y65</f>
        <v>0</v>
      </c>
      <c r="U207">
        <f>ROUND((175/100)*ROUND((ROUND((Source!AE65*Source!AV65*Source!I65),2)),2), 2)</f>
        <v>0</v>
      </c>
      <c r="V207">
        <f>ROUND((160/100)*ROUND(ROUND((ROUND((Source!AE65*Source!AV65*Source!I65),2)*Source!BS65),2), 2), 2)</f>
        <v>0</v>
      </c>
      <c r="X207">
        <f>IF(Source!BI65&lt;=1,I207, 0)</f>
        <v>14.23</v>
      </c>
      <c r="Y207">
        <f>IF(Source!BI65=2,I207, 0)</f>
        <v>0</v>
      </c>
      <c r="Z207">
        <f>IF(Source!BI65=3,I207, 0)</f>
        <v>0</v>
      </c>
      <c r="AA207">
        <f>IF(Source!BI65=4,I207, 0)</f>
        <v>0</v>
      </c>
      <c r="AI207">
        <v>3</v>
      </c>
    </row>
    <row r="208" spans="1:35" ht="14.25" x14ac:dyDescent="0.2">
      <c r="A208" s="27"/>
      <c r="B208" s="27"/>
      <c r="C208" s="27" t="s">
        <v>597</v>
      </c>
      <c r="D208" s="29" t="s">
        <v>598</v>
      </c>
      <c r="E208" s="28">
        <f>Source!DN63</f>
        <v>120</v>
      </c>
      <c r="F208" s="31"/>
      <c r="G208" s="30"/>
      <c r="H208" s="28"/>
      <c r="I208" s="31">
        <f>SUM(Q200:Q207)</f>
        <v>41.88</v>
      </c>
      <c r="J208" s="28">
        <f>Source!BZ63</f>
        <v>90</v>
      </c>
      <c r="K208" s="31">
        <f>SUM(R200:R207)</f>
        <v>1502.03</v>
      </c>
    </row>
    <row r="209" spans="1:35" ht="14.25" x14ac:dyDescent="0.2">
      <c r="A209" s="27"/>
      <c r="B209" s="27"/>
      <c r="C209" s="27" t="s">
        <v>599</v>
      </c>
      <c r="D209" s="29" t="s">
        <v>598</v>
      </c>
      <c r="E209" s="28">
        <f>Source!DO63</f>
        <v>84</v>
      </c>
      <c r="F209" s="31"/>
      <c r="G209" s="30"/>
      <c r="H209" s="28"/>
      <c r="I209" s="31">
        <f>SUM(S200:S208)</f>
        <v>29.32</v>
      </c>
      <c r="J209" s="28">
        <f>Source!CA63</f>
        <v>42</v>
      </c>
      <c r="K209" s="31">
        <f>SUM(T200:T208)</f>
        <v>700.95</v>
      </c>
    </row>
    <row r="210" spans="1:35" ht="14.25" x14ac:dyDescent="0.2">
      <c r="A210" s="27"/>
      <c r="B210" s="27"/>
      <c r="C210" s="27" t="s">
        <v>600</v>
      </c>
      <c r="D210" s="29" t="s">
        <v>598</v>
      </c>
      <c r="E210" s="28">
        <f>175</f>
        <v>175</v>
      </c>
      <c r="F210" s="31"/>
      <c r="G210" s="30"/>
      <c r="H210" s="28"/>
      <c r="I210" s="31">
        <f>SUM(U200:U209)</f>
        <v>4.43</v>
      </c>
      <c r="J210" s="28">
        <f>160</f>
        <v>160</v>
      </c>
      <c r="K210" s="31">
        <f>SUM(V200:V209)</f>
        <v>193.57</v>
      </c>
    </row>
    <row r="211" spans="1:35" ht="14.25" x14ac:dyDescent="0.2">
      <c r="A211" s="35"/>
      <c r="B211" s="35"/>
      <c r="C211" s="35" t="s">
        <v>601</v>
      </c>
      <c r="D211" s="36" t="s">
        <v>602</v>
      </c>
      <c r="E211" s="37">
        <f>Source!AQ63</f>
        <v>65</v>
      </c>
      <c r="F211" s="38"/>
      <c r="G211" s="39" t="str">
        <f>Source!DI63</f>
        <v>)*1,1</v>
      </c>
      <c r="H211" s="37">
        <f>Source!AV63</f>
        <v>1.0249999999999999</v>
      </c>
      <c r="I211" s="38">
        <f>Source!U63</f>
        <v>2.7262949999999995</v>
      </c>
      <c r="J211" s="37"/>
      <c r="K211" s="38"/>
      <c r="AB211" s="34">
        <f>I211</f>
        <v>2.7262949999999995</v>
      </c>
    </row>
    <row r="212" spans="1:35" ht="15" x14ac:dyDescent="0.25">
      <c r="C212" s="17" t="s">
        <v>603</v>
      </c>
      <c r="H212" s="40">
        <f>I202+I203+I205+I208+I209+I210+SUM(I206:I207)</f>
        <v>133.20000000000002</v>
      </c>
      <c r="I212" s="40"/>
      <c r="J212" s="40">
        <f>K202+K203+K205+K208+K209+K210+SUM(K206:K207)</f>
        <v>4446.88</v>
      </c>
      <c r="K212" s="40"/>
      <c r="O212" s="34">
        <f>I202+I203+I205+I208+I209+I210+SUM(I206:I207)</f>
        <v>133.20000000000002</v>
      </c>
      <c r="P212" s="34">
        <f>K202+K203+K205+K208+K209+K210+SUM(K206:K207)</f>
        <v>4446.88</v>
      </c>
      <c r="X212">
        <f>IF(Source!BI63&lt;=1,I202+I203+I205+I208+I209+I210-0, 0)</f>
        <v>118.95000000000002</v>
      </c>
      <c r="Y212">
        <f>IF(Source!BI63=2,I202+I203+I205+I208+I209+I210-0, 0)</f>
        <v>0</v>
      </c>
      <c r="Z212">
        <f>IF(Source!BI63=3,I202+I203+I205+I208+I209+I210-0, 0)</f>
        <v>0</v>
      </c>
      <c r="AA212">
        <f>IF(Source!BI63=4,I202+I203+I205+I208+I209+I210,0)</f>
        <v>0</v>
      </c>
    </row>
    <row r="214" spans="1:35" ht="71.25" x14ac:dyDescent="0.2">
      <c r="A214" s="27">
        <v>25</v>
      </c>
      <c r="B214" s="27" t="s">
        <v>620</v>
      </c>
      <c r="C214" s="27" t="s">
        <v>194</v>
      </c>
      <c r="D214" s="29" t="str">
        <f>Source!H66</f>
        <v>100 м2 изолируемой поверхности</v>
      </c>
      <c r="E214" s="28">
        <f>Source!I66</f>
        <v>0.38</v>
      </c>
      <c r="F214" s="31"/>
      <c r="G214" s="30"/>
      <c r="H214" s="28"/>
      <c r="I214" s="31"/>
      <c r="J214" s="28"/>
      <c r="K214" s="31"/>
      <c r="Q214">
        <f>ROUND((Source!DN66/100)*ROUND((ROUND((Source!AF66*Source!AV66*Source!I66),2)),2), 2)</f>
        <v>267.52999999999997</v>
      </c>
      <c r="R214">
        <f>Source!X66</f>
        <v>10600.13</v>
      </c>
      <c r="S214">
        <f>ROUND((Source!DO66/100)*ROUND((ROUND((Source!AF66*Source!AV66*Source!I66),2)),2), 2)</f>
        <v>196.19</v>
      </c>
      <c r="T214">
        <f>Source!Y66</f>
        <v>4995.46</v>
      </c>
      <c r="U214">
        <f>ROUND((175/100)*ROUND((ROUND((Source!AE66*Source!AV66*Source!I66),2)),2), 2)</f>
        <v>5.29</v>
      </c>
      <c r="V214">
        <f>ROUND((160/100)*ROUND(ROUND((ROUND((Source!AE66*Source!AV66*Source!I66),2)*Source!BS66),2), 2), 2)</f>
        <v>231.07</v>
      </c>
      <c r="AI214">
        <v>0</v>
      </c>
    </row>
    <row r="215" spans="1:35" x14ac:dyDescent="0.2">
      <c r="C215" s="32" t="str">
        <f>"Объем: "&amp;Source!I66&amp;"=38/"&amp;"100"</f>
        <v>Объем: 0,38=38/100</v>
      </c>
    </row>
    <row r="216" spans="1:35" ht="14.25" x14ac:dyDescent="0.2">
      <c r="A216" s="27"/>
      <c r="B216" s="27"/>
      <c r="C216" s="27" t="s">
        <v>594</v>
      </c>
      <c r="D216" s="29"/>
      <c r="E216" s="28"/>
      <c r="F216" s="31">
        <f>Source!AO66</f>
        <v>582.19000000000005</v>
      </c>
      <c r="G216" s="30" t="str">
        <f>Source!DG66</f>
        <v>)*1,1</v>
      </c>
      <c r="H216" s="28">
        <f>Source!AV66</f>
        <v>1.0469999999999999</v>
      </c>
      <c r="I216" s="31">
        <f>ROUND((ROUND((Source!AF66*Source!AV66*Source!I66),2)),2)</f>
        <v>254.79</v>
      </c>
      <c r="J216" s="28">
        <f>IF(Source!BA66&lt;&gt; 0, Source!BA66, 1)</f>
        <v>47.82</v>
      </c>
      <c r="K216" s="31">
        <f>Source!S66</f>
        <v>12184.06</v>
      </c>
      <c r="W216">
        <f>I216</f>
        <v>254.79</v>
      </c>
    </row>
    <row r="217" spans="1:35" ht="14.25" x14ac:dyDescent="0.2">
      <c r="A217" s="27"/>
      <c r="B217" s="27"/>
      <c r="C217" s="27" t="s">
        <v>595</v>
      </c>
      <c r="D217" s="29"/>
      <c r="E217" s="28"/>
      <c r="F217" s="31">
        <f>Source!AM66</f>
        <v>89.81</v>
      </c>
      <c r="G217" s="30" t="str">
        <f>Source!DE66</f>
        <v>)*1,1</v>
      </c>
      <c r="H217" s="28">
        <f>Source!AV66</f>
        <v>1.0469999999999999</v>
      </c>
      <c r="I217" s="31">
        <f>(ROUND((ROUND((((Source!ET66*1.1))*Source!AV66*Source!I66),2)),2)+ROUND((ROUND(((Source!AE66-((Source!EU66*1.1)))*Source!AV66*Source!I66),2)),2))</f>
        <v>39.29</v>
      </c>
      <c r="J217" s="28">
        <f>IF(Source!BB66&lt;&gt; 0, Source!BB66, 1)</f>
        <v>13.24</v>
      </c>
      <c r="K217" s="31">
        <f>Source!Q66</f>
        <v>519.85</v>
      </c>
    </row>
    <row r="218" spans="1:35" ht="14.25" x14ac:dyDescent="0.2">
      <c r="A218" s="27"/>
      <c r="B218" s="27"/>
      <c r="C218" s="27" t="s">
        <v>596</v>
      </c>
      <c r="D218" s="29"/>
      <c r="E218" s="28"/>
      <c r="F218" s="31">
        <f>Source!AN66</f>
        <v>6.94</v>
      </c>
      <c r="G218" s="30" t="str">
        <f>Source!DF66</f>
        <v>)*1,1</v>
      </c>
      <c r="H218" s="28">
        <f>Source!AV66</f>
        <v>1.0469999999999999</v>
      </c>
      <c r="I218" s="33">
        <f>ROUND((ROUND((Source!AE66*Source!AV66*Source!I66),2)),2)</f>
        <v>3.02</v>
      </c>
      <c r="J218" s="28">
        <f>IF(Source!BS66&lt;&gt; 0, Source!BS66, 1)</f>
        <v>47.82</v>
      </c>
      <c r="K218" s="33">
        <f>Source!R66</f>
        <v>144.41999999999999</v>
      </c>
      <c r="W218">
        <f>I218</f>
        <v>3.02</v>
      </c>
    </row>
    <row r="219" spans="1:35" ht="14.25" x14ac:dyDescent="0.2">
      <c r="A219" s="27"/>
      <c r="B219" s="27"/>
      <c r="C219" s="27" t="s">
        <v>609</v>
      </c>
      <c r="D219" s="29"/>
      <c r="E219" s="28"/>
      <c r="F219" s="31">
        <f>Source!AL66</f>
        <v>237.53</v>
      </c>
      <c r="G219" s="30" t="str">
        <f>Source!DD66</f>
        <v/>
      </c>
      <c r="H219" s="28">
        <f>Source!AW66</f>
        <v>1.0680000000000001</v>
      </c>
      <c r="I219" s="31">
        <f>ROUND((ROUND((Source!AC66*Source!AW66*Source!I66),2)),2)</f>
        <v>96.39</v>
      </c>
      <c r="J219" s="28">
        <f>IF(Source!BC66&lt;&gt; 0, Source!BC66, 1)</f>
        <v>8.66</v>
      </c>
      <c r="K219" s="31">
        <f>Source!P66</f>
        <v>834.74</v>
      </c>
    </row>
    <row r="220" spans="1:35" ht="128.25" x14ac:dyDescent="0.2">
      <c r="A220" s="27" t="s">
        <v>199</v>
      </c>
      <c r="B220" s="27" t="str">
        <f>Source!F67</f>
        <v>1.1-1-143</v>
      </c>
      <c r="C220" s="27" t="s">
        <v>574</v>
      </c>
      <c r="D220" s="29" t="str">
        <f>Source!H67</f>
        <v>м2</v>
      </c>
      <c r="E220" s="28">
        <f>Source!I67</f>
        <v>87.4</v>
      </c>
      <c r="F220" s="31">
        <f>Source!AK67</f>
        <v>15.56</v>
      </c>
      <c r="G220" s="41" t="s">
        <v>3</v>
      </c>
      <c r="H220" s="28">
        <f>Source!AW67</f>
        <v>1.0680000000000001</v>
      </c>
      <c r="I220" s="31">
        <f>ROUND((ROUND((Source!AC67*Source!AW67*Source!I67),2)),2)+(ROUND((ROUND(((Source!ET67)*Source!AV67*Source!I67),2)),2)+ROUND((ROUND(((Source!AE67-(Source!EU67))*Source!AV67*Source!I67),2)),2))+ROUND((ROUND((Source!AF67*Source!AV67*Source!I67),2)),2)</f>
        <v>1456.15</v>
      </c>
      <c r="J220" s="28">
        <f>IF(Source!BC67&lt;&gt; 0, Source!BC67, 1)</f>
        <v>7.47</v>
      </c>
      <c r="K220" s="31">
        <f>Source!O67</f>
        <v>10877.44</v>
      </c>
      <c r="Q220">
        <f>ROUND((Source!DN67/100)*ROUND((ROUND((Source!AF67*Source!AV67*Source!I67),2)),2), 2)</f>
        <v>0</v>
      </c>
      <c r="R220">
        <f>Source!X67</f>
        <v>0</v>
      </c>
      <c r="S220">
        <f>ROUND((Source!DO67/100)*ROUND((ROUND((Source!AF67*Source!AV67*Source!I67),2)),2), 2)</f>
        <v>0</v>
      </c>
      <c r="T220">
        <f>Source!Y67</f>
        <v>0</v>
      </c>
      <c r="U220">
        <f>ROUND((175/100)*ROUND((ROUND((Source!AE67*Source!AV67*Source!I67),2)),2), 2)</f>
        <v>0</v>
      </c>
      <c r="V220">
        <f>ROUND((160/100)*ROUND(ROUND((ROUND((Source!AE67*Source!AV67*Source!I67),2)*Source!BS67),2), 2), 2)</f>
        <v>0</v>
      </c>
      <c r="X220">
        <f>IF(Source!BI67&lt;=1,I220, 0)</f>
        <v>1456.15</v>
      </c>
      <c r="Y220">
        <f>IF(Source!BI67=2,I220, 0)</f>
        <v>0</v>
      </c>
      <c r="Z220">
        <f>IF(Source!BI67=3,I220, 0)</f>
        <v>0</v>
      </c>
      <c r="AA220">
        <f>IF(Source!BI67=4,I220, 0)</f>
        <v>0</v>
      </c>
      <c r="AI220">
        <v>3</v>
      </c>
    </row>
    <row r="221" spans="1:35" ht="142.5" x14ac:dyDescent="0.2">
      <c r="A221" s="27" t="s">
        <v>203</v>
      </c>
      <c r="B221" s="27" t="str">
        <f>Source!F68</f>
        <v>1.1-1-613</v>
      </c>
      <c r="C221" s="27" t="s">
        <v>575</v>
      </c>
      <c r="D221" s="29" t="str">
        <f>Source!H68</f>
        <v>т</v>
      </c>
      <c r="E221" s="28">
        <f>Source!I68</f>
        <v>0.16719999999999999</v>
      </c>
      <c r="F221" s="31">
        <f>Source!AK68</f>
        <v>11626.84</v>
      </c>
      <c r="G221" s="41" t="s">
        <v>3</v>
      </c>
      <c r="H221" s="28">
        <f>Source!AW68</f>
        <v>1.0680000000000001</v>
      </c>
      <c r="I221" s="31">
        <f>ROUND((ROUND((Source!AC68*Source!AW68*Source!I68),2)),2)+(ROUND((ROUND(((Source!ET68)*Source!AV68*Source!I68),2)),2)+ROUND((ROUND(((Source!AE68-(Source!EU68))*Source!AV68*Source!I68),2)),2))+ROUND((ROUND((Source!AF68*Source!AV68*Source!I68),2)),2)</f>
        <v>2076.19</v>
      </c>
      <c r="J221" s="28">
        <f>IF(Source!BC68&lt;&gt; 0, Source!BC68, 1)</f>
        <v>3.3</v>
      </c>
      <c r="K221" s="31">
        <f>Source!O68</f>
        <v>6851.43</v>
      </c>
      <c r="Q221">
        <f>ROUND((Source!DN68/100)*ROUND((ROUND((Source!AF68*Source!AV68*Source!I68),2)),2), 2)</f>
        <v>0</v>
      </c>
      <c r="R221">
        <f>Source!X68</f>
        <v>0</v>
      </c>
      <c r="S221">
        <f>ROUND((Source!DO68/100)*ROUND((ROUND((Source!AF68*Source!AV68*Source!I68),2)),2), 2)</f>
        <v>0</v>
      </c>
      <c r="T221">
        <f>Source!Y68</f>
        <v>0</v>
      </c>
      <c r="U221">
        <f>ROUND((175/100)*ROUND((ROUND((Source!AE68*Source!AV68*Source!I68),2)),2), 2)</f>
        <v>0</v>
      </c>
      <c r="V221">
        <f>ROUND((160/100)*ROUND(ROUND((ROUND((Source!AE68*Source!AV68*Source!I68),2)*Source!BS68),2), 2), 2)</f>
        <v>0</v>
      </c>
      <c r="X221">
        <f>IF(Source!BI68&lt;=1,I221, 0)</f>
        <v>2076.19</v>
      </c>
      <c r="Y221">
        <f>IF(Source!BI68=2,I221, 0)</f>
        <v>0</v>
      </c>
      <c r="Z221">
        <f>IF(Source!BI68=3,I221, 0)</f>
        <v>0</v>
      </c>
      <c r="AA221">
        <f>IF(Source!BI68=4,I221, 0)</f>
        <v>0</v>
      </c>
      <c r="AI221">
        <v>3</v>
      </c>
    </row>
    <row r="222" spans="1:35" ht="14.25" x14ac:dyDescent="0.2">
      <c r="A222" s="27"/>
      <c r="B222" s="27"/>
      <c r="C222" s="27" t="s">
        <v>597</v>
      </c>
      <c r="D222" s="29" t="s">
        <v>598</v>
      </c>
      <c r="E222" s="28">
        <f>Source!DN66</f>
        <v>105</v>
      </c>
      <c r="F222" s="31"/>
      <c r="G222" s="30"/>
      <c r="H222" s="28"/>
      <c r="I222" s="31">
        <f>SUM(Q214:Q221)</f>
        <v>267.52999999999997</v>
      </c>
      <c r="J222" s="28">
        <f>Source!BZ66</f>
        <v>87</v>
      </c>
      <c r="K222" s="31">
        <f>SUM(R214:R221)</f>
        <v>10600.13</v>
      </c>
    </row>
    <row r="223" spans="1:35" ht="14.25" x14ac:dyDescent="0.2">
      <c r="A223" s="27"/>
      <c r="B223" s="27"/>
      <c r="C223" s="27" t="s">
        <v>599</v>
      </c>
      <c r="D223" s="29" t="s">
        <v>598</v>
      </c>
      <c r="E223" s="28">
        <f>Source!DO66</f>
        <v>77</v>
      </c>
      <c r="F223" s="31"/>
      <c r="G223" s="30"/>
      <c r="H223" s="28"/>
      <c r="I223" s="31">
        <f>SUM(S214:S222)</f>
        <v>196.19</v>
      </c>
      <c r="J223" s="28">
        <f>Source!CA66</f>
        <v>41</v>
      </c>
      <c r="K223" s="31">
        <f>SUM(T214:T222)</f>
        <v>4995.46</v>
      </c>
    </row>
    <row r="224" spans="1:35" ht="14.25" x14ac:dyDescent="0.2">
      <c r="A224" s="27"/>
      <c r="B224" s="27"/>
      <c r="C224" s="27" t="s">
        <v>600</v>
      </c>
      <c r="D224" s="29" t="s">
        <v>598</v>
      </c>
      <c r="E224" s="28">
        <f>175</f>
        <v>175</v>
      </c>
      <c r="F224" s="31"/>
      <c r="G224" s="30"/>
      <c r="H224" s="28"/>
      <c r="I224" s="31">
        <f>SUM(U214:U223)</f>
        <v>5.29</v>
      </c>
      <c r="J224" s="28">
        <f>160</f>
        <v>160</v>
      </c>
      <c r="K224" s="31">
        <f>SUM(V214:V223)</f>
        <v>231.07</v>
      </c>
    </row>
    <row r="225" spans="1:35" ht="14.25" x14ac:dyDescent="0.2">
      <c r="A225" s="35"/>
      <c r="B225" s="35"/>
      <c r="C225" s="35" t="s">
        <v>601</v>
      </c>
      <c r="D225" s="36" t="s">
        <v>602</v>
      </c>
      <c r="E225" s="37">
        <f>Source!AQ66</f>
        <v>46.8</v>
      </c>
      <c r="F225" s="38"/>
      <c r="G225" s="39" t="str">
        <f>Source!DI66</f>
        <v>)*1,1</v>
      </c>
      <c r="H225" s="37">
        <f>Source!AV66</f>
        <v>1.0469999999999999</v>
      </c>
      <c r="I225" s="38">
        <f>Source!U66</f>
        <v>20.481832799999999</v>
      </c>
      <c r="J225" s="37"/>
      <c r="K225" s="38"/>
      <c r="AB225" s="34">
        <f>I225</f>
        <v>20.481832799999999</v>
      </c>
    </row>
    <row r="226" spans="1:35" ht="15" x14ac:dyDescent="0.25">
      <c r="C226" s="17" t="s">
        <v>603</v>
      </c>
      <c r="H226" s="40">
        <f>I216+I217+I219+I222+I223+I224+SUM(I220:I221)</f>
        <v>4391.82</v>
      </c>
      <c r="I226" s="40"/>
      <c r="J226" s="40">
        <f>K216+K217+K219+K222+K223+K224+SUM(K220:K221)</f>
        <v>47094.18</v>
      </c>
      <c r="K226" s="40"/>
      <c r="O226" s="34">
        <f>I216+I217+I219+I222+I223+I224+SUM(I220:I221)</f>
        <v>4391.82</v>
      </c>
      <c r="P226" s="34">
        <f>K216+K217+K219+K222+K223+K224+SUM(K220:K221)</f>
        <v>47094.18</v>
      </c>
      <c r="X226">
        <f>IF(Source!BI66&lt;=1,I216+I217+I219+I222+I223+I224-0, 0)</f>
        <v>859.48</v>
      </c>
      <c r="Y226">
        <f>IF(Source!BI66=2,I216+I217+I219+I222+I223+I224-0, 0)</f>
        <v>0</v>
      </c>
      <c r="Z226">
        <f>IF(Source!BI66=3,I216+I217+I219+I222+I223+I224-0, 0)</f>
        <v>0</v>
      </c>
      <c r="AA226">
        <f>IF(Source!BI66=4,I216+I217+I219+I222+I223+I224,0)</f>
        <v>0</v>
      </c>
    </row>
    <row r="228" spans="1:35" ht="71.25" x14ac:dyDescent="0.2">
      <c r="A228" s="27">
        <v>26</v>
      </c>
      <c r="B228" s="27" t="s">
        <v>621</v>
      </c>
      <c r="C228" s="27" t="s">
        <v>213</v>
      </c>
      <c r="D228" s="29" t="str">
        <f>Source!H71</f>
        <v>100 м2 изолируемой поверхности</v>
      </c>
      <c r="E228" s="28">
        <f>Source!I71</f>
        <v>0.73640000000000005</v>
      </c>
      <c r="F228" s="31"/>
      <c r="G228" s="30"/>
      <c r="H228" s="28"/>
      <c r="I228" s="31"/>
      <c r="J228" s="28"/>
      <c r="K228" s="31"/>
      <c r="Q228">
        <f>ROUND((Source!DN71/100)*ROUND((ROUND((Source!AF71*Source!AV71*Source!I71),2)),2), 2)</f>
        <v>200.12</v>
      </c>
      <c r="R228">
        <f>Source!X71</f>
        <v>7929.19</v>
      </c>
      <c r="S228">
        <f>ROUND((Source!DO71/100)*ROUND((ROUND((Source!AF71*Source!AV71*Source!I71),2)),2), 2)</f>
        <v>146.75</v>
      </c>
      <c r="T228">
        <f>Source!Y71</f>
        <v>3736.74</v>
      </c>
      <c r="U228">
        <f>ROUND((175/100)*ROUND((ROUND((Source!AE71*Source!AV71*Source!I71),2)),2), 2)</f>
        <v>13.09</v>
      </c>
      <c r="V228">
        <f>ROUND((160/100)*ROUND(ROUND((ROUND((Source!AE71*Source!AV71*Source!I71),2)*Source!BS71),2), 2), 2)</f>
        <v>572.29999999999995</v>
      </c>
      <c r="AI228">
        <v>0</v>
      </c>
    </row>
    <row r="229" spans="1:35" x14ac:dyDescent="0.2">
      <c r="C229" s="32" t="str">
        <f>"Объем: "&amp;Source!I71&amp;"=73,64/"&amp;"100"</f>
        <v>Объем: 0,7364=73,64/100</v>
      </c>
    </row>
    <row r="230" spans="1:35" ht="14.25" x14ac:dyDescent="0.2">
      <c r="A230" s="27"/>
      <c r="B230" s="27"/>
      <c r="C230" s="27" t="s">
        <v>594</v>
      </c>
      <c r="D230" s="29"/>
      <c r="E230" s="28"/>
      <c r="F230" s="31">
        <f>Source!AO71</f>
        <v>224.72</v>
      </c>
      <c r="G230" s="30" t="str">
        <f>Source!DG71</f>
        <v>)*1,1</v>
      </c>
      <c r="H230" s="28">
        <f>Source!AV71</f>
        <v>1.0469999999999999</v>
      </c>
      <c r="I230" s="31">
        <f>ROUND((ROUND((Source!AF71*Source!AV71*Source!I71),2)),2)</f>
        <v>190.59</v>
      </c>
      <c r="J230" s="28">
        <f>IF(Source!BA71&lt;&gt; 0, Source!BA71, 1)</f>
        <v>47.82</v>
      </c>
      <c r="K230" s="31">
        <f>Source!S71</f>
        <v>9114.01</v>
      </c>
      <c r="W230">
        <f>I230</f>
        <v>190.59</v>
      </c>
    </row>
    <row r="231" spans="1:35" ht="14.25" x14ac:dyDescent="0.2">
      <c r="A231" s="27"/>
      <c r="B231" s="27"/>
      <c r="C231" s="27" t="s">
        <v>595</v>
      </c>
      <c r="D231" s="29"/>
      <c r="E231" s="28"/>
      <c r="F231" s="31">
        <f>Source!AM71</f>
        <v>100.18</v>
      </c>
      <c r="G231" s="30" t="str">
        <f>Source!DE71</f>
        <v>)*1,1</v>
      </c>
      <c r="H231" s="28">
        <f>Source!AV71</f>
        <v>1.0469999999999999</v>
      </c>
      <c r="I231" s="31">
        <f>(ROUND((ROUND((((Source!ET71*1.1))*Source!AV71*Source!I71),2)),2)+ROUND((ROUND(((Source!AE71-((Source!EU71*1.1)))*Source!AV71*Source!I71),2)),2))</f>
        <v>84.949999999999989</v>
      </c>
      <c r="J231" s="28">
        <f>IF(Source!BB71&lt;&gt; 0, Source!BB71, 1)</f>
        <v>13.52</v>
      </c>
      <c r="K231" s="31">
        <f>Source!Q71</f>
        <v>1148.18</v>
      </c>
    </row>
    <row r="232" spans="1:35" ht="14.25" x14ac:dyDescent="0.2">
      <c r="A232" s="27"/>
      <c r="B232" s="27"/>
      <c r="C232" s="27" t="s">
        <v>596</v>
      </c>
      <c r="D232" s="29"/>
      <c r="E232" s="28"/>
      <c r="F232" s="31">
        <f>Source!AN71</f>
        <v>8.83</v>
      </c>
      <c r="G232" s="30" t="str">
        <f>Source!DF71</f>
        <v>)*1,1</v>
      </c>
      <c r="H232" s="28">
        <f>Source!AV71</f>
        <v>1.0469999999999999</v>
      </c>
      <c r="I232" s="33">
        <f>ROUND((ROUND((Source!AE71*Source!AV71*Source!I71),2)),2)</f>
        <v>7.48</v>
      </c>
      <c r="J232" s="28">
        <f>IF(Source!BS71&lt;&gt; 0, Source!BS71, 1)</f>
        <v>47.82</v>
      </c>
      <c r="K232" s="33">
        <f>Source!R71</f>
        <v>357.69</v>
      </c>
      <c r="W232">
        <f>I232</f>
        <v>7.48</v>
      </c>
    </row>
    <row r="233" spans="1:35" ht="14.25" x14ac:dyDescent="0.2">
      <c r="A233" s="27"/>
      <c r="B233" s="27"/>
      <c r="C233" s="27" t="s">
        <v>609</v>
      </c>
      <c r="D233" s="29"/>
      <c r="E233" s="28"/>
      <c r="F233" s="31">
        <f>Source!AL71</f>
        <v>237.53</v>
      </c>
      <c r="G233" s="30" t="str">
        <f>Source!DD71</f>
        <v/>
      </c>
      <c r="H233" s="28">
        <f>Source!AW71</f>
        <v>1.0680000000000001</v>
      </c>
      <c r="I233" s="31">
        <f>ROUND((ROUND((Source!AC71*Source!AW71*Source!I71),2)),2)</f>
        <v>186.79</v>
      </c>
      <c r="J233" s="28">
        <f>IF(Source!BC71&lt;&gt; 0, Source!BC71, 1)</f>
        <v>8.66</v>
      </c>
      <c r="K233" s="31">
        <f>Source!P71</f>
        <v>1617.6</v>
      </c>
    </row>
    <row r="234" spans="1:35" ht="14.25" x14ac:dyDescent="0.2">
      <c r="A234" s="27" t="s">
        <v>215</v>
      </c>
      <c r="B234" s="27" t="str">
        <f>Source!F72</f>
        <v>1.3-2-5</v>
      </c>
      <c r="C234" s="27" t="s">
        <v>175</v>
      </c>
      <c r="D234" s="29" t="str">
        <f>Source!H72</f>
        <v>м3</v>
      </c>
      <c r="E234" s="28">
        <f>Source!I72</f>
        <v>1.8409999999999997</v>
      </c>
      <c r="F234" s="31">
        <f>Source!AK72</f>
        <v>451.14</v>
      </c>
      <c r="G234" s="41" t="s">
        <v>3</v>
      </c>
      <c r="H234" s="28">
        <f>Source!AW72</f>
        <v>1.0680000000000001</v>
      </c>
      <c r="I234" s="31">
        <f>ROUND((ROUND((Source!AC72*Source!AW72*Source!I72),2)),2)+(ROUND((ROUND(((Source!ET72)*Source!AV72*Source!I72),2)),2)+ROUND((ROUND(((Source!AE72-(Source!EU72))*Source!AV72*Source!I72),2)),2))+ROUND((ROUND((Source!AF72*Source!AV72*Source!I72),2)),2)</f>
        <v>886.95</v>
      </c>
      <c r="J234" s="28">
        <f>IF(Source!BC72&lt;&gt; 0, Source!BC72, 1)</f>
        <v>11.44</v>
      </c>
      <c r="K234" s="31">
        <f>Source!O72</f>
        <v>10146.709999999999</v>
      </c>
      <c r="Q234">
        <f>ROUND((Source!DN72/100)*ROUND((ROUND((Source!AF72*Source!AV72*Source!I72),2)),2), 2)</f>
        <v>0</v>
      </c>
      <c r="R234">
        <f>Source!X72</f>
        <v>0</v>
      </c>
      <c r="S234">
        <f>ROUND((Source!DO72/100)*ROUND((ROUND((Source!AF72*Source!AV72*Source!I72),2)),2), 2)</f>
        <v>0</v>
      </c>
      <c r="T234">
        <f>Source!Y72</f>
        <v>0</v>
      </c>
      <c r="U234">
        <f>ROUND((175/100)*ROUND((ROUND((Source!AE72*Source!AV72*Source!I72),2)),2), 2)</f>
        <v>0</v>
      </c>
      <c r="V234">
        <f>ROUND((160/100)*ROUND(ROUND((ROUND((Source!AE72*Source!AV72*Source!I72),2)*Source!BS72),2), 2), 2)</f>
        <v>0</v>
      </c>
      <c r="X234">
        <f>IF(Source!BI72&lt;=1,I234, 0)</f>
        <v>886.95</v>
      </c>
      <c r="Y234">
        <f>IF(Source!BI72=2,I234, 0)</f>
        <v>0</v>
      </c>
      <c r="Z234">
        <f>IF(Source!BI72=3,I234, 0)</f>
        <v>0</v>
      </c>
      <c r="AA234">
        <f>IF(Source!BI72=4,I234, 0)</f>
        <v>0</v>
      </c>
      <c r="AI234">
        <v>3</v>
      </c>
    </row>
    <row r="235" spans="1:35" ht="142.5" x14ac:dyDescent="0.2">
      <c r="A235" s="27" t="s">
        <v>216</v>
      </c>
      <c r="B235" s="27" t="str">
        <f>Source!F73</f>
        <v>1.1-1-613</v>
      </c>
      <c r="C235" s="27" t="s">
        <v>575</v>
      </c>
      <c r="D235" s="29" t="str">
        <f>Source!H73</f>
        <v>т</v>
      </c>
      <c r="E235" s="28">
        <f>Source!I73</f>
        <v>0.30928800000000001</v>
      </c>
      <c r="F235" s="31">
        <f>Source!AK73</f>
        <v>11626.84</v>
      </c>
      <c r="G235" s="41" t="s">
        <v>3</v>
      </c>
      <c r="H235" s="28">
        <f>Source!AW73</f>
        <v>1.0680000000000001</v>
      </c>
      <c r="I235" s="31">
        <f>ROUND((ROUND((Source!AC73*Source!AW73*Source!I73),2)),2)+(ROUND((ROUND(((Source!ET73)*Source!AV73*Source!I73),2)),2)+ROUND((ROUND(((Source!AE73-(Source!EU73))*Source!AV73*Source!I73),2)),2))+ROUND((ROUND((Source!AF73*Source!AV73*Source!I73),2)),2)</f>
        <v>3840.56</v>
      </c>
      <c r="J235" s="28">
        <f>IF(Source!BC73&lt;&gt; 0, Source!BC73, 1)</f>
        <v>3.3</v>
      </c>
      <c r="K235" s="31">
        <f>Source!O73</f>
        <v>12673.85</v>
      </c>
      <c r="Q235">
        <f>ROUND((Source!DN73/100)*ROUND((ROUND((Source!AF73*Source!AV73*Source!I73),2)),2), 2)</f>
        <v>0</v>
      </c>
      <c r="R235">
        <f>Source!X73</f>
        <v>0</v>
      </c>
      <c r="S235">
        <f>ROUND((Source!DO73/100)*ROUND((ROUND((Source!AF73*Source!AV73*Source!I73),2)),2), 2)</f>
        <v>0</v>
      </c>
      <c r="T235">
        <f>Source!Y73</f>
        <v>0</v>
      </c>
      <c r="U235">
        <f>ROUND((175/100)*ROUND((ROUND((Source!AE73*Source!AV73*Source!I73),2)),2), 2)</f>
        <v>0</v>
      </c>
      <c r="V235">
        <f>ROUND((160/100)*ROUND(ROUND((ROUND((Source!AE73*Source!AV73*Source!I73),2)*Source!BS73),2), 2), 2)</f>
        <v>0</v>
      </c>
      <c r="X235">
        <f>IF(Source!BI73&lt;=1,I235, 0)</f>
        <v>3840.56</v>
      </c>
      <c r="Y235">
        <f>IF(Source!BI73=2,I235, 0)</f>
        <v>0</v>
      </c>
      <c r="Z235">
        <f>IF(Source!BI73=3,I235, 0)</f>
        <v>0</v>
      </c>
      <c r="AA235">
        <f>IF(Source!BI73=4,I235, 0)</f>
        <v>0</v>
      </c>
      <c r="AI235">
        <v>3</v>
      </c>
    </row>
    <row r="236" spans="1:35" ht="128.25" x14ac:dyDescent="0.2">
      <c r="A236" s="27" t="s">
        <v>217</v>
      </c>
      <c r="B236" s="27" t="str">
        <f>Source!F74</f>
        <v>1.1-1-143</v>
      </c>
      <c r="C236" s="27" t="s">
        <v>574</v>
      </c>
      <c r="D236" s="29" t="str">
        <f>Source!H74</f>
        <v>м2</v>
      </c>
      <c r="E236" s="28">
        <f>Source!I74</f>
        <v>385.73333300000007</v>
      </c>
      <c r="F236" s="31">
        <f>Source!AK74</f>
        <v>15.56</v>
      </c>
      <c r="G236" s="41" t="s">
        <v>3</v>
      </c>
      <c r="H236" s="28">
        <f>Source!AW74</f>
        <v>1.0680000000000001</v>
      </c>
      <c r="I236" s="31">
        <f>ROUND((ROUND((Source!AC74*Source!AW74*Source!I74),2)),2)+(ROUND((ROUND(((Source!ET74)*Source!AV74*Source!I74),2)),2)+ROUND((ROUND(((Source!AE74-(Source!EU74))*Source!AV74*Source!I74),2)),2))+ROUND((ROUND((Source!AF74*Source!AV74*Source!I74),2)),2)</f>
        <v>6426.63</v>
      </c>
      <c r="J236" s="28">
        <f>IF(Source!BC74&lt;&gt; 0, Source!BC74, 1)</f>
        <v>7.47</v>
      </c>
      <c r="K236" s="31">
        <f>Source!O74</f>
        <v>48006.93</v>
      </c>
      <c r="Q236">
        <f>ROUND((Source!DN74/100)*ROUND((ROUND((Source!AF74*Source!AV74*Source!I74),2)),2), 2)</f>
        <v>0</v>
      </c>
      <c r="R236">
        <f>Source!X74</f>
        <v>0</v>
      </c>
      <c r="S236">
        <f>ROUND((Source!DO74/100)*ROUND((ROUND((Source!AF74*Source!AV74*Source!I74),2)),2), 2)</f>
        <v>0</v>
      </c>
      <c r="T236">
        <f>Source!Y74</f>
        <v>0</v>
      </c>
      <c r="U236">
        <f>ROUND((175/100)*ROUND((ROUND((Source!AE74*Source!AV74*Source!I74),2)),2), 2)</f>
        <v>0</v>
      </c>
      <c r="V236">
        <f>ROUND((160/100)*ROUND(ROUND((ROUND((Source!AE74*Source!AV74*Source!I74),2)*Source!BS74),2), 2), 2)</f>
        <v>0</v>
      </c>
      <c r="X236">
        <f>IF(Source!BI74&lt;=1,I236, 0)</f>
        <v>6426.63</v>
      </c>
      <c r="Y236">
        <f>IF(Source!BI74=2,I236, 0)</f>
        <v>0</v>
      </c>
      <c r="Z236">
        <f>IF(Source!BI74=3,I236, 0)</f>
        <v>0</v>
      </c>
      <c r="AA236">
        <f>IF(Source!BI74=4,I236, 0)</f>
        <v>0</v>
      </c>
      <c r="AI236">
        <v>3</v>
      </c>
    </row>
    <row r="237" spans="1:35" ht="14.25" x14ac:dyDescent="0.2">
      <c r="A237" s="27"/>
      <c r="B237" s="27"/>
      <c r="C237" s="27" t="s">
        <v>597</v>
      </c>
      <c r="D237" s="29" t="s">
        <v>598</v>
      </c>
      <c r="E237" s="28">
        <f>Source!DN71</f>
        <v>105</v>
      </c>
      <c r="F237" s="31"/>
      <c r="G237" s="30"/>
      <c r="H237" s="28"/>
      <c r="I237" s="31">
        <f>SUM(Q228:Q236)</f>
        <v>200.12</v>
      </c>
      <c r="J237" s="28">
        <f>Source!BZ71</f>
        <v>87</v>
      </c>
      <c r="K237" s="31">
        <f>SUM(R228:R236)</f>
        <v>7929.19</v>
      </c>
    </row>
    <row r="238" spans="1:35" ht="14.25" x14ac:dyDescent="0.2">
      <c r="A238" s="27"/>
      <c r="B238" s="27"/>
      <c r="C238" s="27" t="s">
        <v>599</v>
      </c>
      <c r="D238" s="29" t="s">
        <v>598</v>
      </c>
      <c r="E238" s="28">
        <f>Source!DO71</f>
        <v>77</v>
      </c>
      <c r="F238" s="31"/>
      <c r="G238" s="30"/>
      <c r="H238" s="28"/>
      <c r="I238" s="31">
        <f>SUM(S228:S237)</f>
        <v>146.75</v>
      </c>
      <c r="J238" s="28">
        <f>Source!CA71</f>
        <v>41</v>
      </c>
      <c r="K238" s="31">
        <f>SUM(T228:T237)</f>
        <v>3736.74</v>
      </c>
    </row>
    <row r="239" spans="1:35" ht="14.25" x14ac:dyDescent="0.2">
      <c r="A239" s="27"/>
      <c r="B239" s="27"/>
      <c r="C239" s="27" t="s">
        <v>600</v>
      </c>
      <c r="D239" s="29" t="s">
        <v>598</v>
      </c>
      <c r="E239" s="28">
        <f>175</f>
        <v>175</v>
      </c>
      <c r="F239" s="31"/>
      <c r="G239" s="30"/>
      <c r="H239" s="28"/>
      <c r="I239" s="31">
        <f>SUM(U228:U238)</f>
        <v>13.09</v>
      </c>
      <c r="J239" s="28">
        <f>160</f>
        <v>160</v>
      </c>
      <c r="K239" s="31">
        <f>SUM(V228:V238)</f>
        <v>572.29999999999995</v>
      </c>
    </row>
    <row r="240" spans="1:35" ht="14.25" x14ac:dyDescent="0.2">
      <c r="A240" s="35"/>
      <c r="B240" s="35"/>
      <c r="C240" s="35" t="s">
        <v>601</v>
      </c>
      <c r="D240" s="36" t="s">
        <v>602</v>
      </c>
      <c r="E240" s="37">
        <f>Source!AQ71</f>
        <v>20.100000000000001</v>
      </c>
      <c r="F240" s="38"/>
      <c r="G240" s="39" t="str">
        <f>Source!DI71</f>
        <v>)*1,1</v>
      </c>
      <c r="H240" s="37">
        <f>Source!AV71</f>
        <v>1.0469999999999999</v>
      </c>
      <c r="I240" s="38">
        <f>Source!U71</f>
        <v>17.047048788000001</v>
      </c>
      <c r="J240" s="37"/>
      <c r="K240" s="38"/>
      <c r="AB240" s="34">
        <f>I240</f>
        <v>17.047048788000001</v>
      </c>
    </row>
    <row r="241" spans="1:35" ht="15" x14ac:dyDescent="0.25">
      <c r="C241" s="17" t="s">
        <v>603</v>
      </c>
      <c r="H241" s="40">
        <f>I230+I231+I233+I237+I238+I239+SUM(I234:I236)</f>
        <v>11976.43</v>
      </c>
      <c r="I241" s="40"/>
      <c r="J241" s="40">
        <f>K230+K231+K233+K237+K238+K239+SUM(K234:K236)</f>
        <v>94945.51</v>
      </c>
      <c r="K241" s="40"/>
      <c r="O241" s="34">
        <f>I230+I231+I233+I237+I238+I239+SUM(I234:I236)</f>
        <v>11976.43</v>
      </c>
      <c r="P241" s="34">
        <f>K230+K231+K233+K237+K238+K239+SUM(K234:K236)</f>
        <v>94945.51</v>
      </c>
      <c r="X241">
        <f>IF(Source!BI71&lt;=1,I230+I231+I233+I237+I238+I239-0, 0)</f>
        <v>822.29</v>
      </c>
      <c r="Y241">
        <f>IF(Source!BI71=2,I230+I231+I233+I237+I238+I239-0, 0)</f>
        <v>0</v>
      </c>
      <c r="Z241">
        <f>IF(Source!BI71=3,I230+I231+I233+I237+I238+I239-0, 0)</f>
        <v>0</v>
      </c>
      <c r="AA241">
        <f>IF(Source!BI71=4,I230+I231+I233+I237+I238+I239,0)</f>
        <v>0</v>
      </c>
    </row>
    <row r="244" spans="1:35" ht="15" x14ac:dyDescent="0.25">
      <c r="B244" s="26" t="str">
        <f>Source!G75</f>
        <v>Монтаж 2БКТП (Строительные работы)</v>
      </c>
      <c r="C244" s="26"/>
      <c r="D244" s="26"/>
      <c r="E244" s="26"/>
      <c r="F244" s="26"/>
      <c r="G244" s="26"/>
      <c r="H244" s="26"/>
      <c r="I244" s="26"/>
      <c r="J244" s="26"/>
    </row>
    <row r="245" spans="1:35" ht="65.25" x14ac:dyDescent="0.2">
      <c r="A245" s="27">
        <v>27</v>
      </c>
      <c r="B245" s="27" t="s">
        <v>622</v>
      </c>
      <c r="C245" s="27" t="s">
        <v>221</v>
      </c>
      <c r="D245" s="29" t="str">
        <f>Source!H76</f>
        <v>100 шт.</v>
      </c>
      <c r="E245" s="28">
        <f>Source!I76</f>
        <v>0.02</v>
      </c>
      <c r="F245" s="31"/>
      <c r="G245" s="30"/>
      <c r="H245" s="28"/>
      <c r="I245" s="31"/>
      <c r="J245" s="28"/>
      <c r="K245" s="31"/>
      <c r="Q245">
        <f>ROUND((Source!DN76/100)*ROUND((ROUND((Source!AF76*Source!AV76*Source!I76),2)),2), 2)</f>
        <v>134.51</v>
      </c>
      <c r="R245">
        <f>Source!X76</f>
        <v>5137.87</v>
      </c>
      <c r="S245">
        <f>ROUND((Source!DO76/100)*ROUND((ROUND((Source!AF76*Source!AV76*Source!I76),2)),2), 2)</f>
        <v>100.67</v>
      </c>
      <c r="T245">
        <f>Source!Y76</f>
        <v>2305.9699999999998</v>
      </c>
      <c r="U245">
        <f>ROUND((175/100)*ROUND((ROUND((Source!AE76*Source!AV76*Source!I76),2)),2), 2)</f>
        <v>0.28000000000000003</v>
      </c>
      <c r="V245">
        <f>ROUND((160/100)*ROUND(ROUND((ROUND((Source!AE76*Source!AV76*Source!I76),2)*Source!BS76),2), 2), 2)</f>
        <v>12.24</v>
      </c>
      <c r="AI245">
        <v>0</v>
      </c>
    </row>
    <row r="246" spans="1:35" ht="14.25" x14ac:dyDescent="0.2">
      <c r="A246" s="27"/>
      <c r="B246" s="27"/>
      <c r="C246" s="27" t="s">
        <v>594</v>
      </c>
      <c r="D246" s="29"/>
      <c r="E246" s="28"/>
      <c r="F246" s="31">
        <f>Source!AO76</f>
        <v>3537.6</v>
      </c>
      <c r="G246" s="30" t="str">
        <f>Source!DG76</f>
        <v>)*1,1</v>
      </c>
      <c r="H246" s="28">
        <f>Source!AV76</f>
        <v>1.087</v>
      </c>
      <c r="I246" s="31">
        <f>ROUND((ROUND((Source!AF76*Source!AV76*Source!I76),2)),2)</f>
        <v>84.6</v>
      </c>
      <c r="J246" s="28">
        <f>IF(Source!BA76&lt;&gt; 0, Source!BA76, 1)</f>
        <v>47.82</v>
      </c>
      <c r="K246" s="31">
        <f>Source!S76</f>
        <v>4045.57</v>
      </c>
      <c r="W246">
        <f>I246</f>
        <v>84.6</v>
      </c>
    </row>
    <row r="247" spans="1:35" ht="14.25" x14ac:dyDescent="0.2">
      <c r="A247" s="27"/>
      <c r="B247" s="27"/>
      <c r="C247" s="27" t="s">
        <v>595</v>
      </c>
      <c r="D247" s="29"/>
      <c r="E247" s="28"/>
      <c r="F247" s="31">
        <f>Source!AM76</f>
        <v>107.64</v>
      </c>
      <c r="G247" s="30" t="str">
        <f>Source!DE76</f>
        <v>)*1,1</v>
      </c>
      <c r="H247" s="28">
        <f>Source!AV76</f>
        <v>1.087</v>
      </c>
      <c r="I247" s="31">
        <f>(ROUND((ROUND((((Source!ET76*1.1))*Source!AV76*Source!I76),2)),2)+ROUND((ROUND(((Source!AE76-((Source!EU76*1.1)))*Source!AV76*Source!I76),2)),2))</f>
        <v>2.57</v>
      </c>
      <c r="J247" s="28">
        <f>IF(Source!BB76&lt;&gt; 0, Source!BB76, 1)</f>
        <v>13.15</v>
      </c>
      <c r="K247" s="31">
        <f>Source!Q76</f>
        <v>33.799999999999997</v>
      </c>
    </row>
    <row r="248" spans="1:35" ht="14.25" x14ac:dyDescent="0.2">
      <c r="A248" s="27"/>
      <c r="B248" s="27"/>
      <c r="C248" s="27" t="s">
        <v>596</v>
      </c>
      <c r="D248" s="29"/>
      <c r="E248" s="28"/>
      <c r="F248" s="31">
        <f>Source!AN76</f>
        <v>6.69</v>
      </c>
      <c r="G248" s="30" t="str">
        <f>Source!DF76</f>
        <v>)*1,1</v>
      </c>
      <c r="H248" s="28">
        <f>Source!AV76</f>
        <v>1.087</v>
      </c>
      <c r="I248" s="33">
        <f>ROUND((ROUND((Source!AE76*Source!AV76*Source!I76),2)),2)</f>
        <v>0.16</v>
      </c>
      <c r="J248" s="28">
        <f>IF(Source!BS76&lt;&gt; 0, Source!BS76, 1)</f>
        <v>47.82</v>
      </c>
      <c r="K248" s="33">
        <f>Source!R76</f>
        <v>7.65</v>
      </c>
      <c r="W248">
        <f>I248</f>
        <v>0.16</v>
      </c>
    </row>
    <row r="249" spans="1:35" ht="14.25" x14ac:dyDescent="0.2">
      <c r="A249" s="27"/>
      <c r="B249" s="27"/>
      <c r="C249" s="27" t="s">
        <v>609</v>
      </c>
      <c r="D249" s="29"/>
      <c r="E249" s="28"/>
      <c r="F249" s="31">
        <f>Source!AL76</f>
        <v>1406.5</v>
      </c>
      <c r="G249" s="30" t="str">
        <f>Source!DD76</f>
        <v/>
      </c>
      <c r="H249" s="28">
        <f>Source!AW76</f>
        <v>1.0029999999999999</v>
      </c>
      <c r="I249" s="31">
        <f>ROUND((ROUND((Source!AC76*Source!AW76*Source!I76),2)),2)</f>
        <v>28.21</v>
      </c>
      <c r="J249" s="28">
        <f>IF(Source!BC76&lt;&gt; 0, Source!BC76, 1)</f>
        <v>11.76</v>
      </c>
      <c r="K249" s="31">
        <f>Source!P76</f>
        <v>331.75</v>
      </c>
    </row>
    <row r="250" spans="1:35" ht="14.25" x14ac:dyDescent="0.2">
      <c r="A250" s="27"/>
      <c r="B250" s="27"/>
      <c r="C250" s="27" t="s">
        <v>597</v>
      </c>
      <c r="D250" s="29" t="s">
        <v>598</v>
      </c>
      <c r="E250" s="28">
        <f>Source!DN76</f>
        <v>159</v>
      </c>
      <c r="F250" s="31"/>
      <c r="G250" s="30"/>
      <c r="H250" s="28"/>
      <c r="I250" s="31">
        <f>SUM(Q245:Q249)</f>
        <v>134.51</v>
      </c>
      <c r="J250" s="28">
        <f>Source!BZ76</f>
        <v>127</v>
      </c>
      <c r="K250" s="31">
        <f>SUM(R245:R249)</f>
        <v>5137.87</v>
      </c>
    </row>
    <row r="251" spans="1:35" ht="14.25" x14ac:dyDescent="0.2">
      <c r="A251" s="27"/>
      <c r="B251" s="27"/>
      <c r="C251" s="27" t="s">
        <v>599</v>
      </c>
      <c r="D251" s="29" t="s">
        <v>598</v>
      </c>
      <c r="E251" s="28">
        <f>Source!DO76</f>
        <v>119</v>
      </c>
      <c r="F251" s="31"/>
      <c r="G251" s="30"/>
      <c r="H251" s="28"/>
      <c r="I251" s="31">
        <f>SUM(S245:S250)</f>
        <v>100.67</v>
      </c>
      <c r="J251" s="28">
        <f>Source!CA76</f>
        <v>57</v>
      </c>
      <c r="K251" s="31">
        <f>SUM(T245:T250)</f>
        <v>2305.9699999999998</v>
      </c>
    </row>
    <row r="252" spans="1:35" ht="14.25" x14ac:dyDescent="0.2">
      <c r="A252" s="27"/>
      <c r="B252" s="27"/>
      <c r="C252" s="27" t="s">
        <v>600</v>
      </c>
      <c r="D252" s="29" t="s">
        <v>598</v>
      </c>
      <c r="E252" s="28">
        <f>175</f>
        <v>175</v>
      </c>
      <c r="F252" s="31"/>
      <c r="G252" s="30"/>
      <c r="H252" s="28"/>
      <c r="I252" s="31">
        <f>SUM(U245:U251)</f>
        <v>0.28000000000000003</v>
      </c>
      <c r="J252" s="28">
        <f>160</f>
        <v>160</v>
      </c>
      <c r="K252" s="31">
        <f>SUM(V245:V251)</f>
        <v>12.24</v>
      </c>
    </row>
    <row r="253" spans="1:35" ht="14.25" x14ac:dyDescent="0.2">
      <c r="A253" s="35"/>
      <c r="B253" s="35"/>
      <c r="C253" s="35" t="s">
        <v>601</v>
      </c>
      <c r="D253" s="36" t="s">
        <v>602</v>
      </c>
      <c r="E253" s="37">
        <f>Source!AQ76</f>
        <v>268</v>
      </c>
      <c r="F253" s="38"/>
      <c r="G253" s="39" t="str">
        <f>Source!DI76</f>
        <v>)*1,1</v>
      </c>
      <c r="H253" s="37">
        <f>Source!AV76</f>
        <v>1.087</v>
      </c>
      <c r="I253" s="38">
        <f>Source!U76</f>
        <v>6.4089520000000002</v>
      </c>
      <c r="J253" s="37"/>
      <c r="K253" s="38"/>
      <c r="AB253" s="34">
        <f>I253</f>
        <v>6.4089520000000002</v>
      </c>
    </row>
    <row r="254" spans="1:35" ht="15" x14ac:dyDescent="0.25">
      <c r="C254" s="17" t="s">
        <v>603</v>
      </c>
      <c r="H254" s="40">
        <f>I246+I247+I249+I250+I251+I252+0</f>
        <v>350.84</v>
      </c>
      <c r="I254" s="40"/>
      <c r="J254" s="40">
        <f>K246+K247+K249+K250+K251+K252+0</f>
        <v>11867.2</v>
      </c>
      <c r="K254" s="40"/>
      <c r="O254" s="34">
        <f>I246+I247+I249+I250+I251+I252+0</f>
        <v>350.84</v>
      </c>
      <c r="P254" s="34">
        <f>K246+K247+K249+K250+K251+K252+0</f>
        <v>11867.2</v>
      </c>
      <c r="X254">
        <f>IF(Source!BI76&lt;=1,I246+I247+I249+I250+I251+I252-0, 0)</f>
        <v>350.84</v>
      </c>
      <c r="Y254">
        <f>IF(Source!BI76=2,I246+I247+I249+I250+I251+I252-0, 0)</f>
        <v>0</v>
      </c>
      <c r="Z254">
        <f>IF(Source!BI76=3,I246+I247+I249+I250+I251+I252-0, 0)</f>
        <v>0</v>
      </c>
      <c r="AA254">
        <f>IF(Source!BI76=4,I246+I247+I249+I250+I251+I252,0)</f>
        <v>0</v>
      </c>
    </row>
    <row r="256" spans="1:35" ht="65.25" x14ac:dyDescent="0.2">
      <c r="A256" s="27">
        <v>28</v>
      </c>
      <c r="B256" s="27" t="s">
        <v>623</v>
      </c>
      <c r="C256" s="27" t="s">
        <v>228</v>
      </c>
      <c r="D256" s="29" t="str">
        <f>Source!H77</f>
        <v>100 шт.</v>
      </c>
      <c r="E256" s="28">
        <f>Source!I77</f>
        <v>0.02</v>
      </c>
      <c r="F256" s="31"/>
      <c r="G256" s="30"/>
      <c r="H256" s="28"/>
      <c r="I256" s="31"/>
      <c r="J256" s="28"/>
      <c r="K256" s="31"/>
      <c r="Q256">
        <f>ROUND((Source!DN77/100)*ROUND((ROUND((Source!AF77*Source!AV77*Source!I77),2)),2), 2)</f>
        <v>101.38</v>
      </c>
      <c r="R256">
        <f>Source!X77</f>
        <v>3872.23</v>
      </c>
      <c r="S256">
        <f>ROUND((Source!DO77/100)*ROUND((ROUND((Source!AF77*Source!AV77*Source!I77),2)),2), 2)</f>
        <v>75.87</v>
      </c>
      <c r="T256">
        <f>Source!Y77</f>
        <v>1737.93</v>
      </c>
      <c r="U256">
        <f>ROUND((175/100)*ROUND((ROUND((Source!AE77*Source!AV77*Source!I77),2)),2), 2)</f>
        <v>0.18</v>
      </c>
      <c r="V256">
        <f>ROUND((160/100)*ROUND(ROUND((ROUND((Source!AE77*Source!AV77*Source!I77),2)*Source!BS77),2), 2), 2)</f>
        <v>7.65</v>
      </c>
      <c r="AI256">
        <v>0</v>
      </c>
    </row>
    <row r="257" spans="1:35" ht="14.25" x14ac:dyDescent="0.2">
      <c r="A257" s="27"/>
      <c r="B257" s="27"/>
      <c r="C257" s="27" t="s">
        <v>594</v>
      </c>
      <c r="D257" s="29"/>
      <c r="E257" s="28"/>
      <c r="F257" s="31">
        <f>Source!AO77</f>
        <v>2666.4</v>
      </c>
      <c r="G257" s="30" t="str">
        <f>Source!DG77</f>
        <v>)*1,1</v>
      </c>
      <c r="H257" s="28">
        <f>Source!AV77</f>
        <v>1.087</v>
      </c>
      <c r="I257" s="31">
        <f>ROUND((ROUND((Source!AF77*Source!AV77*Source!I77),2)),2)</f>
        <v>63.76</v>
      </c>
      <c r="J257" s="28">
        <f>IF(Source!BA77&lt;&gt; 0, Source!BA77, 1)</f>
        <v>47.82</v>
      </c>
      <c r="K257" s="31">
        <f>Source!S77</f>
        <v>3049</v>
      </c>
      <c r="W257">
        <f>I257</f>
        <v>63.76</v>
      </c>
    </row>
    <row r="258" spans="1:35" ht="14.25" x14ac:dyDescent="0.2">
      <c r="A258" s="27"/>
      <c r="B258" s="27"/>
      <c r="C258" s="27" t="s">
        <v>595</v>
      </c>
      <c r="D258" s="29"/>
      <c r="E258" s="28"/>
      <c r="F258" s="31">
        <f>Source!AM77</f>
        <v>90.19</v>
      </c>
      <c r="G258" s="30" t="str">
        <f>Source!DE77</f>
        <v>)*1,1</v>
      </c>
      <c r="H258" s="28">
        <f>Source!AV77</f>
        <v>1.087</v>
      </c>
      <c r="I258" s="31">
        <f>(ROUND((ROUND((((Source!ET77*1.1))*Source!AV77*Source!I77),2)),2)+ROUND((ROUND(((Source!AE77-((Source!EU77*1.1)))*Source!AV77*Source!I77),2)),2))</f>
        <v>2.16</v>
      </c>
      <c r="J258" s="28">
        <f>IF(Source!BB77&lt;&gt; 0, Source!BB77, 1)</f>
        <v>12.76</v>
      </c>
      <c r="K258" s="31">
        <f>Source!Q77</f>
        <v>27.56</v>
      </c>
    </row>
    <row r="259" spans="1:35" ht="14.25" x14ac:dyDescent="0.2">
      <c r="A259" s="27"/>
      <c r="B259" s="27"/>
      <c r="C259" s="27" t="s">
        <v>596</v>
      </c>
      <c r="D259" s="29"/>
      <c r="E259" s="28"/>
      <c r="F259" s="31">
        <f>Source!AN77</f>
        <v>4.04</v>
      </c>
      <c r="G259" s="30" t="str">
        <f>Source!DF77</f>
        <v>)*1,1</v>
      </c>
      <c r="H259" s="28">
        <f>Source!AV77</f>
        <v>1.087</v>
      </c>
      <c r="I259" s="33">
        <f>ROUND((ROUND((Source!AE77*Source!AV77*Source!I77),2)),2)</f>
        <v>0.1</v>
      </c>
      <c r="J259" s="28">
        <f>IF(Source!BS77&lt;&gt; 0, Source!BS77, 1)</f>
        <v>47.82</v>
      </c>
      <c r="K259" s="33">
        <f>Source!R77</f>
        <v>4.78</v>
      </c>
      <c r="W259">
        <f>I259</f>
        <v>0.1</v>
      </c>
    </row>
    <row r="260" spans="1:35" ht="14.25" x14ac:dyDescent="0.2">
      <c r="A260" s="27"/>
      <c r="B260" s="27"/>
      <c r="C260" s="27" t="s">
        <v>609</v>
      </c>
      <c r="D260" s="29"/>
      <c r="E260" s="28"/>
      <c r="F260" s="31">
        <f>Source!AL77</f>
        <v>905.73</v>
      </c>
      <c r="G260" s="30" t="str">
        <f>Source!DD77</f>
        <v/>
      </c>
      <c r="H260" s="28">
        <f>Source!AW77</f>
        <v>1.0029999999999999</v>
      </c>
      <c r="I260" s="31">
        <f>ROUND((ROUND((Source!AC77*Source!AW77*Source!I77),2)),2)</f>
        <v>18.170000000000002</v>
      </c>
      <c r="J260" s="28">
        <f>IF(Source!BC77&lt;&gt; 0, Source!BC77, 1)</f>
        <v>11.94</v>
      </c>
      <c r="K260" s="31">
        <f>Source!P77</f>
        <v>216.95</v>
      </c>
    </row>
    <row r="261" spans="1:35" ht="14.25" x14ac:dyDescent="0.2">
      <c r="A261" s="27"/>
      <c r="B261" s="27"/>
      <c r="C261" s="27" t="s">
        <v>597</v>
      </c>
      <c r="D261" s="29" t="s">
        <v>598</v>
      </c>
      <c r="E261" s="28">
        <f>Source!DN77</f>
        <v>159</v>
      </c>
      <c r="F261" s="31"/>
      <c r="G261" s="30"/>
      <c r="H261" s="28"/>
      <c r="I261" s="31">
        <f>SUM(Q256:Q260)</f>
        <v>101.38</v>
      </c>
      <c r="J261" s="28">
        <f>Source!BZ77</f>
        <v>127</v>
      </c>
      <c r="K261" s="31">
        <f>SUM(R256:R260)</f>
        <v>3872.23</v>
      </c>
    </row>
    <row r="262" spans="1:35" ht="14.25" x14ac:dyDescent="0.2">
      <c r="A262" s="27"/>
      <c r="B262" s="27"/>
      <c r="C262" s="27" t="s">
        <v>599</v>
      </c>
      <c r="D262" s="29" t="s">
        <v>598</v>
      </c>
      <c r="E262" s="28">
        <f>Source!DO77</f>
        <v>119</v>
      </c>
      <c r="F262" s="31"/>
      <c r="G262" s="30"/>
      <c r="H262" s="28"/>
      <c r="I262" s="31">
        <f>SUM(S256:S261)</f>
        <v>75.87</v>
      </c>
      <c r="J262" s="28">
        <f>Source!CA77</f>
        <v>57</v>
      </c>
      <c r="K262" s="31">
        <f>SUM(T256:T261)</f>
        <v>1737.93</v>
      </c>
    </row>
    <row r="263" spans="1:35" ht="14.25" x14ac:dyDescent="0.2">
      <c r="A263" s="27"/>
      <c r="B263" s="27"/>
      <c r="C263" s="27" t="s">
        <v>600</v>
      </c>
      <c r="D263" s="29" t="s">
        <v>598</v>
      </c>
      <c r="E263" s="28">
        <f>175</f>
        <v>175</v>
      </c>
      <c r="F263" s="31"/>
      <c r="G263" s="30"/>
      <c r="H263" s="28"/>
      <c r="I263" s="31">
        <f>SUM(U256:U262)</f>
        <v>0.18</v>
      </c>
      <c r="J263" s="28">
        <f>160</f>
        <v>160</v>
      </c>
      <c r="K263" s="31">
        <f>SUM(V256:V262)</f>
        <v>7.65</v>
      </c>
    </row>
    <row r="264" spans="1:35" ht="14.25" x14ac:dyDescent="0.2">
      <c r="A264" s="35"/>
      <c r="B264" s="35"/>
      <c r="C264" s="35" t="s">
        <v>601</v>
      </c>
      <c r="D264" s="36" t="s">
        <v>602</v>
      </c>
      <c r="E264" s="37">
        <f>Source!AQ77</f>
        <v>202</v>
      </c>
      <c r="F264" s="38"/>
      <c r="G264" s="39" t="str">
        <f>Source!DI77</f>
        <v>)*1,1</v>
      </c>
      <c r="H264" s="37">
        <f>Source!AV77</f>
        <v>1.087</v>
      </c>
      <c r="I264" s="38">
        <f>Source!U77</f>
        <v>4.8306280000000008</v>
      </c>
      <c r="J264" s="37"/>
      <c r="K264" s="38"/>
      <c r="AB264" s="34">
        <f>I264</f>
        <v>4.8306280000000008</v>
      </c>
    </row>
    <row r="265" spans="1:35" ht="15" x14ac:dyDescent="0.25">
      <c r="C265" s="17" t="s">
        <v>603</v>
      </c>
      <c r="H265" s="40">
        <f>I257+I258+I260+I261+I262+I263+0</f>
        <v>261.52000000000004</v>
      </c>
      <c r="I265" s="40"/>
      <c r="J265" s="40">
        <f>K257+K258+K260+K261+K262+K263+0</f>
        <v>8911.32</v>
      </c>
      <c r="K265" s="40"/>
      <c r="O265" s="34">
        <f>I257+I258+I260+I261+I262+I263+0</f>
        <v>261.52000000000004</v>
      </c>
      <c r="P265" s="34">
        <f>K257+K258+K260+K261+K262+K263+0</f>
        <v>8911.32</v>
      </c>
      <c r="X265">
        <f>IF(Source!BI77&lt;=1,I257+I258+I260+I261+I262+I263-0, 0)</f>
        <v>261.52000000000004</v>
      </c>
      <c r="Y265">
        <f>IF(Source!BI77=2,I257+I258+I260+I261+I262+I263-0, 0)</f>
        <v>0</v>
      </c>
      <c r="Z265">
        <f>IF(Source!BI77=3,I257+I258+I260+I261+I262+I263-0, 0)</f>
        <v>0</v>
      </c>
      <c r="AA265">
        <f>IF(Source!BI77=4,I257+I258+I260+I261+I262+I263,0)</f>
        <v>0</v>
      </c>
    </row>
    <row r="267" spans="1:35" ht="65.25" x14ac:dyDescent="0.2">
      <c r="A267" s="27">
        <v>29</v>
      </c>
      <c r="B267" s="27" t="s">
        <v>624</v>
      </c>
      <c r="C267" s="27" t="s">
        <v>232</v>
      </c>
      <c r="D267" s="29" t="str">
        <f>Source!H78</f>
        <v>1 комплект</v>
      </c>
      <c r="E267" s="28">
        <f>Source!I78</f>
        <v>1</v>
      </c>
      <c r="F267" s="31"/>
      <c r="G267" s="30"/>
      <c r="H267" s="28"/>
      <c r="I267" s="31"/>
      <c r="J267" s="28"/>
      <c r="K267" s="31"/>
      <c r="Q267">
        <f>ROUND((Source!DN78/100)*ROUND((ROUND((Source!AF78*Source!AV78*Source!I78),2)),2), 2)</f>
        <v>260.45999999999998</v>
      </c>
      <c r="R267">
        <f>Source!X78</f>
        <v>9948.41</v>
      </c>
      <c r="S267">
        <f>ROUND((Source!DO78/100)*ROUND((ROUND((Source!AF78*Source!AV78*Source!I78),2)),2), 2)</f>
        <v>194.93</v>
      </c>
      <c r="T267">
        <f>Source!Y78</f>
        <v>4465.03</v>
      </c>
      <c r="U267">
        <f>ROUND((175/100)*ROUND((ROUND((Source!AE78*Source!AV78*Source!I78),2)),2), 2)</f>
        <v>28.72</v>
      </c>
      <c r="V267">
        <f>ROUND((160/100)*ROUND(ROUND((ROUND((Source!AE78*Source!AV78*Source!I78),2)*Source!BS78),2), 2), 2)</f>
        <v>1255.57</v>
      </c>
      <c r="AI267">
        <v>0</v>
      </c>
    </row>
    <row r="268" spans="1:35" ht="14.25" x14ac:dyDescent="0.2">
      <c r="A268" s="27"/>
      <c r="B268" s="27"/>
      <c r="C268" s="27" t="s">
        <v>594</v>
      </c>
      <c r="D268" s="29"/>
      <c r="E268" s="28"/>
      <c r="F268" s="31">
        <f>Source!AO78</f>
        <v>136.96</v>
      </c>
      <c r="G268" s="30" t="str">
        <f>Source!DG78</f>
        <v>)*1,1</v>
      </c>
      <c r="H268" s="28">
        <f>Source!AV78</f>
        <v>1.087</v>
      </c>
      <c r="I268" s="31">
        <f>ROUND((ROUND((Source!AF78*Source!AV78*Source!I78),2)),2)</f>
        <v>163.81</v>
      </c>
      <c r="J268" s="28">
        <f>IF(Source!BA78&lt;&gt; 0, Source!BA78, 1)</f>
        <v>47.82</v>
      </c>
      <c r="K268" s="31">
        <f>Source!S78</f>
        <v>7833.39</v>
      </c>
      <c r="W268">
        <f>I268</f>
        <v>163.81</v>
      </c>
    </row>
    <row r="269" spans="1:35" ht="14.25" x14ac:dyDescent="0.2">
      <c r="A269" s="27"/>
      <c r="B269" s="27"/>
      <c r="C269" s="27" t="s">
        <v>595</v>
      </c>
      <c r="D269" s="29"/>
      <c r="E269" s="28"/>
      <c r="F269" s="31">
        <f>Source!AM78</f>
        <v>90.58</v>
      </c>
      <c r="G269" s="30" t="str">
        <f>Source!DE78</f>
        <v>)*1,1</v>
      </c>
      <c r="H269" s="28">
        <f>Source!AV78</f>
        <v>1.087</v>
      </c>
      <c r="I269" s="31">
        <f>(ROUND((ROUND((((Source!ET78*1.1))*Source!AV78*Source!I78),2)),2)+ROUND((ROUND(((Source!AE78-((Source!EU78*1.1)))*Source!AV78*Source!I78),2)),2))</f>
        <v>108.27</v>
      </c>
      <c r="J269" s="28">
        <f>IF(Source!BB78&lt;&gt; 0, Source!BB78, 1)</f>
        <v>15.21</v>
      </c>
      <c r="K269" s="31">
        <f>Source!Q78</f>
        <v>1645.49</v>
      </c>
    </row>
    <row r="270" spans="1:35" ht="14.25" x14ac:dyDescent="0.2">
      <c r="A270" s="27"/>
      <c r="B270" s="27"/>
      <c r="C270" s="27" t="s">
        <v>596</v>
      </c>
      <c r="D270" s="29"/>
      <c r="E270" s="28"/>
      <c r="F270" s="31">
        <f>Source!AN78</f>
        <v>13.76</v>
      </c>
      <c r="G270" s="30" t="str">
        <f>Source!DF78</f>
        <v>)*1,1</v>
      </c>
      <c r="H270" s="28">
        <f>Source!AV78</f>
        <v>1.087</v>
      </c>
      <c r="I270" s="33">
        <f>ROUND((ROUND((Source!AE78*Source!AV78*Source!I78),2)),2)</f>
        <v>16.41</v>
      </c>
      <c r="J270" s="28">
        <f>IF(Source!BS78&lt;&gt; 0, Source!BS78, 1)</f>
        <v>47.82</v>
      </c>
      <c r="K270" s="33">
        <f>Source!R78</f>
        <v>784.73</v>
      </c>
      <c r="W270">
        <f>I270</f>
        <v>16.41</v>
      </c>
    </row>
    <row r="271" spans="1:35" ht="14.25" x14ac:dyDescent="0.2">
      <c r="A271" s="27"/>
      <c r="B271" s="27"/>
      <c r="C271" s="27" t="s">
        <v>597</v>
      </c>
      <c r="D271" s="29" t="s">
        <v>598</v>
      </c>
      <c r="E271" s="28">
        <f>Source!DN78</f>
        <v>159</v>
      </c>
      <c r="F271" s="31"/>
      <c r="G271" s="30"/>
      <c r="H271" s="28"/>
      <c r="I271" s="31">
        <f>SUM(Q267:Q270)</f>
        <v>260.45999999999998</v>
      </c>
      <c r="J271" s="28">
        <f>Source!BZ78</f>
        <v>127</v>
      </c>
      <c r="K271" s="31">
        <f>SUM(R267:R270)</f>
        <v>9948.41</v>
      </c>
    </row>
    <row r="272" spans="1:35" ht="14.25" x14ac:dyDescent="0.2">
      <c r="A272" s="27"/>
      <c r="B272" s="27"/>
      <c r="C272" s="27" t="s">
        <v>599</v>
      </c>
      <c r="D272" s="29" t="s">
        <v>598</v>
      </c>
      <c r="E272" s="28">
        <f>Source!DO78</f>
        <v>119</v>
      </c>
      <c r="F272" s="31"/>
      <c r="G272" s="30"/>
      <c r="H272" s="28"/>
      <c r="I272" s="31">
        <f>SUM(S267:S271)</f>
        <v>194.93</v>
      </c>
      <c r="J272" s="28">
        <f>Source!CA78</f>
        <v>57</v>
      </c>
      <c r="K272" s="31">
        <f>SUM(T267:T271)</f>
        <v>4465.03</v>
      </c>
    </row>
    <row r="273" spans="1:35" ht="14.25" x14ac:dyDescent="0.2">
      <c r="A273" s="27"/>
      <c r="B273" s="27"/>
      <c r="C273" s="27" t="s">
        <v>600</v>
      </c>
      <c r="D273" s="29" t="s">
        <v>598</v>
      </c>
      <c r="E273" s="28">
        <f>175</f>
        <v>175</v>
      </c>
      <c r="F273" s="31"/>
      <c r="G273" s="30"/>
      <c r="H273" s="28"/>
      <c r="I273" s="31">
        <f>SUM(U267:U272)</f>
        <v>28.72</v>
      </c>
      <c r="J273" s="28">
        <f>160</f>
        <v>160</v>
      </c>
      <c r="K273" s="31">
        <f>SUM(V267:V272)</f>
        <v>1255.57</v>
      </c>
    </row>
    <row r="274" spans="1:35" ht="14.25" x14ac:dyDescent="0.2">
      <c r="A274" s="35"/>
      <c r="B274" s="35"/>
      <c r="C274" s="35" t="s">
        <v>601</v>
      </c>
      <c r="D274" s="36" t="s">
        <v>602</v>
      </c>
      <c r="E274" s="37">
        <f>Source!AQ78</f>
        <v>10.7</v>
      </c>
      <c r="F274" s="38"/>
      <c r="G274" s="39" t="str">
        <f>Source!DI78</f>
        <v>)*1,1</v>
      </c>
      <c r="H274" s="37">
        <f>Source!AV78</f>
        <v>1.087</v>
      </c>
      <c r="I274" s="38">
        <f>Source!U78</f>
        <v>12.793989999999999</v>
      </c>
      <c r="J274" s="37"/>
      <c r="K274" s="38"/>
      <c r="AB274" s="34">
        <f>I274</f>
        <v>12.793989999999999</v>
      </c>
    </row>
    <row r="275" spans="1:35" ht="15" x14ac:dyDescent="0.25">
      <c r="C275" s="17" t="s">
        <v>603</v>
      </c>
      <c r="H275" s="40">
        <f>I268+I269+I271+I272+I273+0</f>
        <v>756.19</v>
      </c>
      <c r="I275" s="40"/>
      <c r="J275" s="40">
        <f>K268+K269+K271+K272+K273+0</f>
        <v>25147.89</v>
      </c>
      <c r="K275" s="40"/>
      <c r="O275" s="34">
        <f>I268+I269+I271+I272+I273+0</f>
        <v>756.19</v>
      </c>
      <c r="P275" s="34">
        <f>K268+K269+K271+K272+K273+0</f>
        <v>25147.89</v>
      </c>
      <c r="X275">
        <f>IF(Source!BI78&lt;=1,I268+I269+I271+I272+I273-0, 0)</f>
        <v>756.19</v>
      </c>
      <c r="Y275">
        <f>IF(Source!BI78=2,I268+I269+I271+I272+I273-0, 0)</f>
        <v>0</v>
      </c>
      <c r="Z275">
        <f>IF(Source!BI78=3,I268+I269+I271+I272+I273-0, 0)</f>
        <v>0</v>
      </c>
      <c r="AA275">
        <f>IF(Source!BI78=4,I268+I269+I271+I272+I273,0)</f>
        <v>0</v>
      </c>
    </row>
    <row r="277" spans="1:35" ht="28.5" x14ac:dyDescent="0.2">
      <c r="A277" s="27">
        <v>30</v>
      </c>
      <c r="B277" s="27" t="str">
        <f>Source!F79</f>
        <v>2.1-3-43</v>
      </c>
      <c r="C277" s="27" t="s">
        <v>237</v>
      </c>
      <c r="D277" s="29" t="str">
        <f>Source!H79</f>
        <v>маш.-ч</v>
      </c>
      <c r="E277" s="28">
        <f>Source!I79</f>
        <v>8</v>
      </c>
      <c r="F277" s="31"/>
      <c r="G277" s="30"/>
      <c r="H277" s="28"/>
      <c r="I277" s="31"/>
      <c r="J277" s="28"/>
      <c r="K277" s="31"/>
      <c r="Q277">
        <f>ROUND((Source!DN79/100)*ROUND((ROUND((Source!AF79*Source!AV79*Source!I79),2)),2), 2)</f>
        <v>0</v>
      </c>
      <c r="R277">
        <f>Source!X79</f>
        <v>0</v>
      </c>
      <c r="S277">
        <f>ROUND((Source!DO79/100)*ROUND((ROUND((Source!AF79*Source!AV79*Source!I79),2)),2), 2)</f>
        <v>0</v>
      </c>
      <c r="T277">
        <f>Source!Y79</f>
        <v>0</v>
      </c>
      <c r="U277">
        <f>ROUND((175/100)*ROUND((ROUND((Source!AE79*Source!AV79*Source!I79),2)),2), 2)</f>
        <v>522.20000000000005</v>
      </c>
      <c r="V277">
        <f>ROUND((160/100)*ROUND(ROUND((ROUND((Source!AE79*Source!AV79*Source!I79),2)*Source!BS79),2), 2), 2)</f>
        <v>22831.18</v>
      </c>
      <c r="AI277">
        <v>2</v>
      </c>
    </row>
    <row r="278" spans="1:35" ht="14.25" x14ac:dyDescent="0.2">
      <c r="A278" s="27"/>
      <c r="B278" s="27"/>
      <c r="C278" s="27" t="s">
        <v>595</v>
      </c>
      <c r="D278" s="29"/>
      <c r="E278" s="28"/>
      <c r="F278" s="31">
        <f>Source!AM79</f>
        <v>487.94</v>
      </c>
      <c r="G278" s="30" t="str">
        <f>Source!DE79</f>
        <v/>
      </c>
      <c r="H278" s="28">
        <f>Source!AV79</f>
        <v>1</v>
      </c>
      <c r="I278" s="31">
        <f>ROUND((ROUND((Source!AD79*Source!AV79*Source!I79),2)),2)</f>
        <v>3903.2</v>
      </c>
      <c r="J278" s="28">
        <f>IF(Source!BB79&lt;&gt; 0, Source!BB79, 1)</f>
        <v>11.95</v>
      </c>
      <c r="K278" s="31">
        <f>Source!Q79</f>
        <v>46643.24</v>
      </c>
    </row>
    <row r="279" spans="1:35" ht="14.25" x14ac:dyDescent="0.2">
      <c r="A279" s="27"/>
      <c r="B279" s="27"/>
      <c r="C279" s="27" t="s">
        <v>596</v>
      </c>
      <c r="D279" s="29"/>
      <c r="E279" s="28"/>
      <c r="F279" s="31">
        <f>Source!AN79</f>
        <v>37.25</v>
      </c>
      <c r="G279" s="30" t="str">
        <f>Source!DF79</f>
        <v/>
      </c>
      <c r="H279" s="28">
        <f>Source!AV79</f>
        <v>1</v>
      </c>
      <c r="I279" s="33">
        <f>ROUND((ROUND((Source!AE79*Source!AV79*Source!I79),2)),2)</f>
        <v>298.39999999999998</v>
      </c>
      <c r="J279" s="28">
        <f>IF(Source!BS79&lt;&gt; 0, Source!BS79, 1)</f>
        <v>47.82</v>
      </c>
      <c r="K279" s="33">
        <f>Source!R79</f>
        <v>14269.49</v>
      </c>
      <c r="W279">
        <f>I279</f>
        <v>298.39999999999998</v>
      </c>
    </row>
    <row r="280" spans="1:35" ht="14.25" x14ac:dyDescent="0.2">
      <c r="A280" s="35"/>
      <c r="B280" s="35"/>
      <c r="C280" s="35" t="s">
        <v>600</v>
      </c>
      <c r="D280" s="36" t="s">
        <v>598</v>
      </c>
      <c r="E280" s="37">
        <f>175</f>
        <v>175</v>
      </c>
      <c r="F280" s="38"/>
      <c r="G280" s="39"/>
      <c r="H280" s="37"/>
      <c r="I280" s="38">
        <f>SUM(U277:U279)</f>
        <v>522.20000000000005</v>
      </c>
      <c r="J280" s="37">
        <f>160</f>
        <v>160</v>
      </c>
      <c r="K280" s="38">
        <f>SUM(V277:V279)</f>
        <v>22831.18</v>
      </c>
    </row>
    <row r="281" spans="1:35" ht="15" x14ac:dyDescent="0.25">
      <c r="C281" s="17" t="s">
        <v>603</v>
      </c>
      <c r="H281" s="40">
        <f>I278+I280+0</f>
        <v>4425.3999999999996</v>
      </c>
      <c r="I281" s="40"/>
      <c r="J281" s="40">
        <f>K278+K280+0</f>
        <v>69474.42</v>
      </c>
      <c r="K281" s="40"/>
      <c r="O281" s="34">
        <f>I278+I280+0</f>
        <v>4425.3999999999996</v>
      </c>
      <c r="P281" s="34">
        <f>K278+K280+0</f>
        <v>69474.42</v>
      </c>
      <c r="X281">
        <f>IF(Source!BI79&lt;=1,I278+I280-0, 0)</f>
        <v>4425.3999999999996</v>
      </c>
      <c r="Y281">
        <f>IF(Source!BI79=2,I278+I280-0, 0)</f>
        <v>0</v>
      </c>
      <c r="Z281">
        <f>IF(Source!BI79=3,I278+I280-0, 0)</f>
        <v>0</v>
      </c>
      <c r="AA281">
        <f>IF(Source!BI79=4,I278+I280,0)</f>
        <v>0</v>
      </c>
    </row>
    <row r="283" spans="1:35" ht="65.25" x14ac:dyDescent="0.2">
      <c r="A283" s="27">
        <v>31</v>
      </c>
      <c r="B283" s="27" t="s">
        <v>625</v>
      </c>
      <c r="C283" s="27" t="s">
        <v>245</v>
      </c>
      <c r="D283" s="29" t="str">
        <f>Source!H80</f>
        <v>100 м</v>
      </c>
      <c r="E283" s="28">
        <f>Source!I80</f>
        <v>5.3400000000000003E-2</v>
      </c>
      <c r="F283" s="31"/>
      <c r="G283" s="30"/>
      <c r="H283" s="28"/>
      <c r="I283" s="31"/>
      <c r="J283" s="28"/>
      <c r="K283" s="31"/>
      <c r="Q283">
        <f>ROUND((Source!DN80/100)*ROUND((ROUND((Source!AF80*Source!AV80*Source!I80),2)),2), 2)</f>
        <v>21.88</v>
      </c>
      <c r="R283">
        <f>Source!X80</f>
        <v>865.92</v>
      </c>
      <c r="S283">
        <f>ROUND((Source!DO80/100)*ROUND((ROUND((Source!AF80*Source!AV80*Source!I80),2)),2), 2)</f>
        <v>26.41</v>
      </c>
      <c r="T283">
        <f>Source!Y80</f>
        <v>613.36</v>
      </c>
      <c r="U283">
        <f>ROUND((175/100)*ROUND((ROUND((Source!AE80*Source!AV80*Source!I80),2)),2), 2)</f>
        <v>0.04</v>
      </c>
      <c r="V283">
        <f>ROUND((160/100)*ROUND(ROUND((ROUND((Source!AE80*Source!AV80*Source!I80),2)*Source!BS80),2), 2), 2)</f>
        <v>1.54</v>
      </c>
      <c r="AI283">
        <v>0</v>
      </c>
    </row>
    <row r="284" spans="1:35" x14ac:dyDescent="0.2">
      <c r="C284" s="32" t="str">
        <f>"Объем: "&amp;Source!I80&amp;"=5,34/"&amp;"100"</f>
        <v>Объем: 0,0534=5,34/100</v>
      </c>
    </row>
    <row r="285" spans="1:35" ht="14.25" x14ac:dyDescent="0.2">
      <c r="A285" s="27"/>
      <c r="B285" s="27"/>
      <c r="C285" s="27" t="s">
        <v>594</v>
      </c>
      <c r="D285" s="29"/>
      <c r="E285" s="28"/>
      <c r="F285" s="31">
        <f>Source!AO80</f>
        <v>393.89</v>
      </c>
      <c r="G285" s="30" t="str">
        <f>Source!DG80</f>
        <v>)*1,1</v>
      </c>
      <c r="H285" s="28">
        <f>Source!AV80</f>
        <v>1.087</v>
      </c>
      <c r="I285" s="31">
        <f>ROUND((ROUND((Source!AF80*Source!AV80*Source!I80),2)),2)</f>
        <v>25.15</v>
      </c>
      <c r="J285" s="28">
        <f>IF(Source!BA80&lt;&gt; 0, Source!BA80, 1)</f>
        <v>47.82</v>
      </c>
      <c r="K285" s="31">
        <f>Source!S80</f>
        <v>1202.67</v>
      </c>
      <c r="W285">
        <f>I285</f>
        <v>25.15</v>
      </c>
    </row>
    <row r="286" spans="1:35" ht="14.25" x14ac:dyDescent="0.2">
      <c r="A286" s="27"/>
      <c r="B286" s="27"/>
      <c r="C286" s="27" t="s">
        <v>595</v>
      </c>
      <c r="D286" s="29"/>
      <c r="E286" s="28"/>
      <c r="F286" s="31">
        <f>Source!AM80</f>
        <v>1.41</v>
      </c>
      <c r="G286" s="30" t="str">
        <f>Source!DE80</f>
        <v>)*1,1</v>
      </c>
      <c r="H286" s="28">
        <f>Source!AV80</f>
        <v>1.087</v>
      </c>
      <c r="I286" s="31">
        <f>(ROUND((ROUND((((Source!ET80*1.1))*Source!AV80*Source!I80),2)),2)+ROUND((ROUND(((Source!AE80-((Source!EU80*1.1)))*Source!AV80*Source!I80),2)),2))</f>
        <v>0.09</v>
      </c>
      <c r="J286" s="28">
        <f>IF(Source!BB80&lt;&gt; 0, Source!BB80, 1)</f>
        <v>8.76</v>
      </c>
      <c r="K286" s="31">
        <f>Source!Q80</f>
        <v>0.79</v>
      </c>
    </row>
    <row r="287" spans="1:35" ht="14.25" x14ac:dyDescent="0.2">
      <c r="A287" s="27"/>
      <c r="B287" s="27"/>
      <c r="C287" s="27" t="s">
        <v>596</v>
      </c>
      <c r="D287" s="29"/>
      <c r="E287" s="28"/>
      <c r="F287" s="31">
        <f>Source!AN80</f>
        <v>0.28000000000000003</v>
      </c>
      <c r="G287" s="30" t="str">
        <f>Source!DF80</f>
        <v>)*1,1</v>
      </c>
      <c r="H287" s="28">
        <f>Source!AV80</f>
        <v>1.087</v>
      </c>
      <c r="I287" s="33">
        <f>ROUND((ROUND((Source!AE80*Source!AV80*Source!I80),2)),2)</f>
        <v>0.02</v>
      </c>
      <c r="J287" s="28">
        <f>IF(Source!BS80&lt;&gt; 0, Source!BS80, 1)</f>
        <v>47.82</v>
      </c>
      <c r="K287" s="33">
        <f>Source!R80</f>
        <v>0.96</v>
      </c>
      <c r="W287">
        <f>I287</f>
        <v>0.02</v>
      </c>
    </row>
    <row r="288" spans="1:35" ht="14.25" x14ac:dyDescent="0.2">
      <c r="A288" s="27"/>
      <c r="B288" s="27"/>
      <c r="C288" s="27" t="s">
        <v>609</v>
      </c>
      <c r="D288" s="29"/>
      <c r="E288" s="28"/>
      <c r="F288" s="31">
        <f>Source!AL80</f>
        <v>133</v>
      </c>
      <c r="G288" s="30" t="str">
        <f>Source!DD80</f>
        <v/>
      </c>
      <c r="H288" s="28">
        <f>Source!AW80</f>
        <v>1</v>
      </c>
      <c r="I288" s="31">
        <f>ROUND((ROUND((Source!AC80*Source!AW80*Source!I80),2)),2)</f>
        <v>7.1</v>
      </c>
      <c r="J288" s="28">
        <f>IF(Source!BC80&lt;&gt; 0, Source!BC80, 1)</f>
        <v>5.62</v>
      </c>
      <c r="K288" s="31">
        <f>Source!P80</f>
        <v>39.9</v>
      </c>
    </row>
    <row r="289" spans="1:35" ht="14.25" x14ac:dyDescent="0.2">
      <c r="A289" s="27"/>
      <c r="B289" s="27"/>
      <c r="C289" s="27" t="s">
        <v>597</v>
      </c>
      <c r="D289" s="29" t="s">
        <v>598</v>
      </c>
      <c r="E289" s="28">
        <f>Source!DN80</f>
        <v>87</v>
      </c>
      <c r="F289" s="31"/>
      <c r="G289" s="30"/>
      <c r="H289" s="28"/>
      <c r="I289" s="31">
        <f>SUM(Q283:Q288)</f>
        <v>21.88</v>
      </c>
      <c r="J289" s="28">
        <f>Source!BZ80</f>
        <v>72</v>
      </c>
      <c r="K289" s="31">
        <f>SUM(R283:R288)</f>
        <v>865.92</v>
      </c>
    </row>
    <row r="290" spans="1:35" ht="14.25" x14ac:dyDescent="0.2">
      <c r="A290" s="27"/>
      <c r="B290" s="27"/>
      <c r="C290" s="27" t="s">
        <v>599</v>
      </c>
      <c r="D290" s="29" t="s">
        <v>598</v>
      </c>
      <c r="E290" s="28">
        <f>Source!DO80</f>
        <v>105</v>
      </c>
      <c r="F290" s="31"/>
      <c r="G290" s="30"/>
      <c r="H290" s="28"/>
      <c r="I290" s="31">
        <f>SUM(S283:S289)</f>
        <v>26.41</v>
      </c>
      <c r="J290" s="28">
        <f>Source!CA80</f>
        <v>51</v>
      </c>
      <c r="K290" s="31">
        <f>SUM(T283:T289)</f>
        <v>613.36</v>
      </c>
    </row>
    <row r="291" spans="1:35" ht="14.25" x14ac:dyDescent="0.2">
      <c r="A291" s="27"/>
      <c r="B291" s="27"/>
      <c r="C291" s="27" t="s">
        <v>600</v>
      </c>
      <c r="D291" s="29" t="s">
        <v>598</v>
      </c>
      <c r="E291" s="28">
        <f>175</f>
        <v>175</v>
      </c>
      <c r="F291" s="31"/>
      <c r="G291" s="30"/>
      <c r="H291" s="28"/>
      <c r="I291" s="31">
        <f>SUM(U283:U290)</f>
        <v>0.04</v>
      </c>
      <c r="J291" s="28">
        <f>160</f>
        <v>160</v>
      </c>
      <c r="K291" s="31">
        <f>SUM(V283:V290)</f>
        <v>1.54</v>
      </c>
    </row>
    <row r="292" spans="1:35" ht="14.25" x14ac:dyDescent="0.2">
      <c r="A292" s="35"/>
      <c r="B292" s="35"/>
      <c r="C292" s="35" t="s">
        <v>601</v>
      </c>
      <c r="D292" s="36" t="s">
        <v>602</v>
      </c>
      <c r="E292" s="37">
        <f>Source!AQ80</f>
        <v>33.1</v>
      </c>
      <c r="F292" s="38"/>
      <c r="G292" s="39" t="str">
        <f>Source!DI80</f>
        <v>)*1,1</v>
      </c>
      <c r="H292" s="37">
        <f>Source!AV80</f>
        <v>1.087</v>
      </c>
      <c r="I292" s="38">
        <f>Source!U80</f>
        <v>2.1134475780000002</v>
      </c>
      <c r="J292" s="37"/>
      <c r="K292" s="38"/>
      <c r="AB292" s="34">
        <f>I292</f>
        <v>2.1134475780000002</v>
      </c>
    </row>
    <row r="293" spans="1:35" ht="15" x14ac:dyDescent="0.25">
      <c r="C293" s="17" t="s">
        <v>603</v>
      </c>
      <c r="H293" s="40">
        <f>I285+I286+I288+I289+I290+I291+0</f>
        <v>80.67</v>
      </c>
      <c r="I293" s="40"/>
      <c r="J293" s="40">
        <f>K285+K286+K288+K289+K290+K291+0</f>
        <v>2724.1800000000003</v>
      </c>
      <c r="K293" s="40"/>
      <c r="O293" s="34">
        <f>I285+I286+I288+I289+I290+I291+0</f>
        <v>80.67</v>
      </c>
      <c r="P293" s="34">
        <f>K285+K286+K288+K289+K290+K291+0</f>
        <v>2724.1800000000003</v>
      </c>
      <c r="X293">
        <f>IF(Source!BI80&lt;=1,I285+I286+I288+I289+I290+I291-0, 0)</f>
        <v>80.67</v>
      </c>
      <c r="Y293">
        <f>IF(Source!BI80=2,I285+I286+I288+I289+I290+I291-0, 0)</f>
        <v>0</v>
      </c>
      <c r="Z293">
        <f>IF(Source!BI80=3,I285+I286+I288+I289+I290+I291-0, 0)</f>
        <v>0</v>
      </c>
      <c r="AA293">
        <f>IF(Source!BI80=4,I285+I286+I288+I289+I290+I291,0)</f>
        <v>0</v>
      </c>
    </row>
    <row r="295" spans="1:35" ht="65.25" x14ac:dyDescent="0.2">
      <c r="A295" s="27">
        <v>32</v>
      </c>
      <c r="B295" s="27" t="s">
        <v>626</v>
      </c>
      <c r="C295" s="27" t="s">
        <v>252</v>
      </c>
      <c r="D295" s="29" t="str">
        <f>Source!H81</f>
        <v>100 м2 покрытия</v>
      </c>
      <c r="E295" s="28">
        <f>Source!I81</f>
        <v>8.4400000000000003E-2</v>
      </c>
      <c r="F295" s="31"/>
      <c r="G295" s="30"/>
      <c r="H295" s="28"/>
      <c r="I295" s="31"/>
      <c r="J295" s="28"/>
      <c r="K295" s="31"/>
      <c r="Q295">
        <f>ROUND((Source!DN81/100)*ROUND((ROUND((Source!AF81*Source!AV81*Source!I81),2)),2), 2)</f>
        <v>131.6</v>
      </c>
      <c r="R295">
        <f>Source!X81</f>
        <v>4667.53</v>
      </c>
      <c r="S295">
        <f>ROUND((Source!DO81/100)*ROUND((ROUND((Source!AF81*Source!AV81*Source!I81),2)),2), 2)</f>
        <v>92.12</v>
      </c>
      <c r="T295">
        <f>Source!Y81</f>
        <v>2150.21</v>
      </c>
      <c r="U295">
        <f>ROUND((175/100)*ROUND((ROUND((Source!AE81*Source!AV81*Source!I81),2)),2), 2)</f>
        <v>0.16</v>
      </c>
      <c r="V295">
        <f>ROUND((160/100)*ROUND(ROUND((ROUND((Source!AE81*Source!AV81*Source!I81),2)*Source!BS81),2), 2), 2)</f>
        <v>6.88</v>
      </c>
      <c r="AI295">
        <v>0</v>
      </c>
    </row>
    <row r="296" spans="1:35" x14ac:dyDescent="0.2">
      <c r="C296" s="32" t="str">
        <f>"Объем: "&amp;Source!I81&amp;"=8,44/"&amp;"100"</f>
        <v>Объем: 0,0844=8,44/100</v>
      </c>
    </row>
    <row r="297" spans="1:35" ht="14.25" x14ac:dyDescent="0.2">
      <c r="A297" s="27"/>
      <c r="B297" s="27"/>
      <c r="C297" s="27" t="s">
        <v>594</v>
      </c>
      <c r="D297" s="29"/>
      <c r="E297" s="28"/>
      <c r="F297" s="31">
        <f>Source!AO81</f>
        <v>1086.7</v>
      </c>
      <c r="G297" s="30" t="str">
        <f>Source!DG81</f>
        <v>)*1,1</v>
      </c>
      <c r="H297" s="28">
        <f>Source!AV81</f>
        <v>1.087</v>
      </c>
      <c r="I297" s="31">
        <f>ROUND((ROUND((Source!AF81*Source!AV81*Source!I81),2)),2)</f>
        <v>109.67</v>
      </c>
      <c r="J297" s="28">
        <f>IF(Source!BA81&lt;&gt; 0, Source!BA81, 1)</f>
        <v>47.82</v>
      </c>
      <c r="K297" s="31">
        <f>Source!S81</f>
        <v>5244.42</v>
      </c>
      <c r="W297">
        <f>I297</f>
        <v>109.67</v>
      </c>
    </row>
    <row r="298" spans="1:35" ht="14.25" x14ac:dyDescent="0.2">
      <c r="A298" s="27"/>
      <c r="B298" s="27"/>
      <c r="C298" s="27" t="s">
        <v>595</v>
      </c>
      <c r="D298" s="29"/>
      <c r="E298" s="28"/>
      <c r="F298" s="31">
        <f>Source!AM81</f>
        <v>5.82</v>
      </c>
      <c r="G298" s="30" t="str">
        <f>Source!DE81</f>
        <v>)*1,1</v>
      </c>
      <c r="H298" s="28">
        <f>Source!AV81</f>
        <v>1.087</v>
      </c>
      <c r="I298" s="31">
        <f>(ROUND((ROUND((((Source!ET81*1.1))*Source!AV81*Source!I81),2)),2)+ROUND((ROUND(((Source!AE81-((Source!EU81*1.1)))*Source!AV81*Source!I81),2)),2))</f>
        <v>0.59</v>
      </c>
      <c r="J298" s="28">
        <f>IF(Source!BB81&lt;&gt; 0, Source!BB81, 1)</f>
        <v>15.2</v>
      </c>
      <c r="K298" s="31">
        <f>Source!Q81</f>
        <v>8.9700000000000006</v>
      </c>
    </row>
    <row r="299" spans="1:35" ht="14.25" x14ac:dyDescent="0.2">
      <c r="A299" s="27"/>
      <c r="B299" s="27"/>
      <c r="C299" s="27" t="s">
        <v>596</v>
      </c>
      <c r="D299" s="29"/>
      <c r="E299" s="28"/>
      <c r="F299" s="31">
        <f>Source!AN81</f>
        <v>0.88</v>
      </c>
      <c r="G299" s="30" t="str">
        <f>Source!DF81</f>
        <v>)*1,1</v>
      </c>
      <c r="H299" s="28">
        <f>Source!AV81</f>
        <v>1.087</v>
      </c>
      <c r="I299" s="33">
        <f>ROUND((ROUND((Source!AE81*Source!AV81*Source!I81),2)),2)</f>
        <v>0.09</v>
      </c>
      <c r="J299" s="28">
        <f>IF(Source!BS81&lt;&gt; 0, Source!BS81, 1)</f>
        <v>47.82</v>
      </c>
      <c r="K299" s="33">
        <f>Source!R81</f>
        <v>4.3</v>
      </c>
      <c r="W299">
        <f>I299</f>
        <v>0.09</v>
      </c>
    </row>
    <row r="300" spans="1:35" ht="14.25" x14ac:dyDescent="0.2">
      <c r="A300" s="27"/>
      <c r="B300" s="27"/>
      <c r="C300" s="27" t="s">
        <v>609</v>
      </c>
      <c r="D300" s="29"/>
      <c r="E300" s="28"/>
      <c r="F300" s="31">
        <f>Source!AL81</f>
        <v>128.80000000000001</v>
      </c>
      <c r="G300" s="30" t="str">
        <f>Source!DD81</f>
        <v/>
      </c>
      <c r="H300" s="28">
        <f>Source!AW81</f>
        <v>1.0009999999999999</v>
      </c>
      <c r="I300" s="31">
        <f>ROUND((ROUND((Source!AC81*Source!AW81*Source!I81),2)),2)</f>
        <v>10.88</v>
      </c>
      <c r="J300" s="28">
        <f>IF(Source!BC81&lt;&gt; 0, Source!BC81, 1)</f>
        <v>10.43</v>
      </c>
      <c r="K300" s="31">
        <f>Source!P81</f>
        <v>113.48</v>
      </c>
    </row>
    <row r="301" spans="1:35" ht="14.25" x14ac:dyDescent="0.2">
      <c r="A301" s="27"/>
      <c r="B301" s="27"/>
      <c r="C301" s="27" t="s">
        <v>597</v>
      </c>
      <c r="D301" s="29" t="s">
        <v>598</v>
      </c>
      <c r="E301" s="28">
        <f>Source!DN81</f>
        <v>120</v>
      </c>
      <c r="F301" s="31"/>
      <c r="G301" s="30"/>
      <c r="H301" s="28"/>
      <c r="I301" s="31">
        <f>SUM(Q295:Q300)</f>
        <v>131.6</v>
      </c>
      <c r="J301" s="28">
        <f>Source!BZ81</f>
        <v>89</v>
      </c>
      <c r="K301" s="31">
        <f>SUM(R295:R300)</f>
        <v>4667.53</v>
      </c>
    </row>
    <row r="302" spans="1:35" ht="14.25" x14ac:dyDescent="0.2">
      <c r="A302" s="27"/>
      <c r="B302" s="27"/>
      <c r="C302" s="27" t="s">
        <v>599</v>
      </c>
      <c r="D302" s="29" t="s">
        <v>598</v>
      </c>
      <c r="E302" s="28">
        <f>Source!DO81</f>
        <v>84</v>
      </c>
      <c r="F302" s="31"/>
      <c r="G302" s="30"/>
      <c r="H302" s="28"/>
      <c r="I302" s="31">
        <f>SUM(S295:S301)</f>
        <v>92.12</v>
      </c>
      <c r="J302" s="28">
        <f>Source!CA81</f>
        <v>41</v>
      </c>
      <c r="K302" s="31">
        <f>SUM(T295:T301)</f>
        <v>2150.21</v>
      </c>
    </row>
    <row r="303" spans="1:35" ht="14.25" x14ac:dyDescent="0.2">
      <c r="A303" s="27"/>
      <c r="B303" s="27"/>
      <c r="C303" s="27" t="s">
        <v>600</v>
      </c>
      <c r="D303" s="29" t="s">
        <v>598</v>
      </c>
      <c r="E303" s="28">
        <f>175</f>
        <v>175</v>
      </c>
      <c r="F303" s="31"/>
      <c r="G303" s="30"/>
      <c r="H303" s="28"/>
      <c r="I303" s="31">
        <f>SUM(U295:U302)</f>
        <v>0.16</v>
      </c>
      <c r="J303" s="28">
        <f>160</f>
        <v>160</v>
      </c>
      <c r="K303" s="31">
        <f>SUM(V295:V302)</f>
        <v>6.88</v>
      </c>
    </row>
    <row r="304" spans="1:35" ht="14.25" x14ac:dyDescent="0.2">
      <c r="A304" s="35"/>
      <c r="B304" s="35"/>
      <c r="C304" s="35" t="s">
        <v>601</v>
      </c>
      <c r="D304" s="36" t="s">
        <v>602</v>
      </c>
      <c r="E304" s="37">
        <f>Source!AQ81</f>
        <v>97.2</v>
      </c>
      <c r="F304" s="38"/>
      <c r="G304" s="39" t="str">
        <f>Source!DI81</f>
        <v>)*1,1</v>
      </c>
      <c r="H304" s="37">
        <f>Source!AV81</f>
        <v>1.087</v>
      </c>
      <c r="I304" s="38">
        <f>Source!U81</f>
        <v>9.8091401760000014</v>
      </c>
      <c r="J304" s="37"/>
      <c r="K304" s="38"/>
      <c r="AB304" s="34">
        <f>I304</f>
        <v>9.8091401760000014</v>
      </c>
    </row>
    <row r="305" spans="1:35" ht="15" x14ac:dyDescent="0.25">
      <c r="C305" s="17" t="s">
        <v>603</v>
      </c>
      <c r="H305" s="40">
        <f>I297+I298+I300+I301+I302+I303+0</f>
        <v>345.02000000000004</v>
      </c>
      <c r="I305" s="40"/>
      <c r="J305" s="40">
        <f>K297+K298+K300+K301+K302+K303+0</f>
        <v>12191.49</v>
      </c>
      <c r="K305" s="40"/>
      <c r="O305" s="34">
        <f>I297+I298+I300+I301+I302+I303+0</f>
        <v>345.02000000000004</v>
      </c>
      <c r="P305" s="34">
        <f>K297+K298+K300+K301+K302+K303+0</f>
        <v>12191.49</v>
      </c>
      <c r="X305">
        <f>IF(Source!BI81&lt;=1,I297+I298+I300+I301+I302+I303-0, 0)</f>
        <v>345.02000000000004</v>
      </c>
      <c r="Y305">
        <f>IF(Source!BI81=2,I297+I298+I300+I301+I302+I303-0, 0)</f>
        <v>0</v>
      </c>
      <c r="Z305">
        <f>IF(Source!BI81=3,I297+I298+I300+I301+I302+I303-0, 0)</f>
        <v>0</v>
      </c>
      <c r="AA305">
        <f>IF(Source!BI81=4,I297+I298+I300+I301+I302+I303,0)</f>
        <v>0</v>
      </c>
    </row>
    <row r="307" spans="1:35" ht="65.25" x14ac:dyDescent="0.2">
      <c r="A307" s="27">
        <v>33</v>
      </c>
      <c r="B307" s="27" t="s">
        <v>627</v>
      </c>
      <c r="C307" s="27" t="s">
        <v>259</v>
      </c>
      <c r="D307" s="29" t="str">
        <f>Source!H82</f>
        <v>1 т конструкций</v>
      </c>
      <c r="E307" s="28">
        <f>Source!I82</f>
        <v>3.7499999999999999E-2</v>
      </c>
      <c r="F307" s="31"/>
      <c r="G307" s="30"/>
      <c r="H307" s="28"/>
      <c r="I307" s="31"/>
      <c r="J307" s="28"/>
      <c r="K307" s="31"/>
      <c r="Q307">
        <f>ROUND((Source!DN82/100)*ROUND((ROUND((Source!AF82*Source!AV82*Source!I82),2)),2), 2)</f>
        <v>14.88</v>
      </c>
      <c r="R307">
        <f>Source!X82</f>
        <v>588.76</v>
      </c>
      <c r="S307">
        <f>ROUND((Source!DO82/100)*ROUND((ROUND((Source!AF82*Source!AV82*Source!I82),2)),2), 2)</f>
        <v>17.96</v>
      </c>
      <c r="T307">
        <f>Source!Y82</f>
        <v>417.04</v>
      </c>
      <c r="U307">
        <f>ROUND((175/100)*ROUND((ROUND((Source!AE82*Source!AV82*Source!I82),2)),2), 2)</f>
        <v>0.74</v>
      </c>
      <c r="V307">
        <f>ROUND((160/100)*ROUND(ROUND((ROUND((Source!AE82*Source!AV82*Source!I82),2)*Source!BS82),2), 2), 2)</f>
        <v>32.130000000000003</v>
      </c>
      <c r="AI307">
        <v>0</v>
      </c>
    </row>
    <row r="308" spans="1:35" ht="14.25" x14ac:dyDescent="0.2">
      <c r="A308" s="27"/>
      <c r="B308" s="27"/>
      <c r="C308" s="27" t="s">
        <v>594</v>
      </c>
      <c r="D308" s="29"/>
      <c r="E308" s="28"/>
      <c r="F308" s="31">
        <f>Source!AO82</f>
        <v>381.48</v>
      </c>
      <c r="G308" s="30" t="str">
        <f>Source!DG82</f>
        <v>)*1,1</v>
      </c>
      <c r="H308" s="28">
        <f>Source!AV82</f>
        <v>1.087</v>
      </c>
      <c r="I308" s="31">
        <f>ROUND((ROUND((Source!AF82*Source!AV82*Source!I82),2)),2)</f>
        <v>17.100000000000001</v>
      </c>
      <c r="J308" s="28">
        <f>IF(Source!BA82&lt;&gt; 0, Source!BA82, 1)</f>
        <v>47.82</v>
      </c>
      <c r="K308" s="31">
        <f>Source!S82</f>
        <v>817.72</v>
      </c>
      <c r="W308">
        <f>I308</f>
        <v>17.100000000000001</v>
      </c>
    </row>
    <row r="309" spans="1:35" ht="14.25" x14ac:dyDescent="0.2">
      <c r="A309" s="27"/>
      <c r="B309" s="27"/>
      <c r="C309" s="27" t="s">
        <v>595</v>
      </c>
      <c r="D309" s="29"/>
      <c r="E309" s="28"/>
      <c r="F309" s="31">
        <f>Source!AM82</f>
        <v>61.62</v>
      </c>
      <c r="G309" s="30" t="str">
        <f>Source!DE82</f>
        <v>)*1,1</v>
      </c>
      <c r="H309" s="28">
        <f>Source!AV82</f>
        <v>1.087</v>
      </c>
      <c r="I309" s="31">
        <f>(ROUND((ROUND((((Source!ET82*1.1))*Source!AV82*Source!I82),2)),2)+ROUND((ROUND(((Source!AE82-((Source!EU82*1.1)))*Source!AV82*Source!I82),2)),2))</f>
        <v>2.76</v>
      </c>
      <c r="J309" s="28">
        <f>IF(Source!BB82&lt;&gt; 0, Source!BB82, 1)</f>
        <v>13.23</v>
      </c>
      <c r="K309" s="31">
        <f>Source!Q82</f>
        <v>36.51</v>
      </c>
    </row>
    <row r="310" spans="1:35" ht="14.25" x14ac:dyDescent="0.2">
      <c r="A310" s="27"/>
      <c r="B310" s="27"/>
      <c r="C310" s="27" t="s">
        <v>596</v>
      </c>
      <c r="D310" s="29"/>
      <c r="E310" s="28"/>
      <c r="F310" s="31">
        <f>Source!AN82</f>
        <v>9.39</v>
      </c>
      <c r="G310" s="30" t="str">
        <f>Source!DF82</f>
        <v>)*1,1</v>
      </c>
      <c r="H310" s="28">
        <f>Source!AV82</f>
        <v>1.087</v>
      </c>
      <c r="I310" s="33">
        <f>ROUND((ROUND((Source!AE82*Source!AV82*Source!I82),2)),2)</f>
        <v>0.42</v>
      </c>
      <c r="J310" s="28">
        <f>IF(Source!BS82&lt;&gt; 0, Source!BS82, 1)</f>
        <v>47.82</v>
      </c>
      <c r="K310" s="33">
        <f>Source!R82</f>
        <v>20.079999999999998</v>
      </c>
      <c r="W310">
        <f>I310</f>
        <v>0.42</v>
      </c>
    </row>
    <row r="311" spans="1:35" ht="14.25" x14ac:dyDescent="0.2">
      <c r="A311" s="27"/>
      <c r="B311" s="27"/>
      <c r="C311" s="27" t="s">
        <v>609</v>
      </c>
      <c r="D311" s="29"/>
      <c r="E311" s="28"/>
      <c r="F311" s="31">
        <f>Source!AL82</f>
        <v>41.42</v>
      </c>
      <c r="G311" s="30" t="str">
        <f>Source!DD82</f>
        <v/>
      </c>
      <c r="H311" s="28">
        <f>Source!AW82</f>
        <v>1</v>
      </c>
      <c r="I311" s="31">
        <f>ROUND((ROUND((Source!AC82*Source!AW82*Source!I82),2)),2)</f>
        <v>1.55</v>
      </c>
      <c r="J311" s="28">
        <f>IF(Source!BC82&lt;&gt; 0, Source!BC82, 1)</f>
        <v>11.54</v>
      </c>
      <c r="K311" s="31">
        <f>Source!P82</f>
        <v>17.89</v>
      </c>
    </row>
    <row r="312" spans="1:35" ht="14.25" x14ac:dyDescent="0.2">
      <c r="A312" s="27"/>
      <c r="B312" s="27"/>
      <c r="C312" s="27" t="s">
        <v>597</v>
      </c>
      <c r="D312" s="29" t="s">
        <v>598</v>
      </c>
      <c r="E312" s="28">
        <f>Source!DN82</f>
        <v>87</v>
      </c>
      <c r="F312" s="31"/>
      <c r="G312" s="30"/>
      <c r="H312" s="28"/>
      <c r="I312" s="31">
        <f>SUM(Q307:Q311)</f>
        <v>14.88</v>
      </c>
      <c r="J312" s="28">
        <f>Source!BZ82</f>
        <v>72</v>
      </c>
      <c r="K312" s="31">
        <f>SUM(R307:R311)</f>
        <v>588.76</v>
      </c>
    </row>
    <row r="313" spans="1:35" ht="14.25" x14ac:dyDescent="0.2">
      <c r="A313" s="27"/>
      <c r="B313" s="27"/>
      <c r="C313" s="27" t="s">
        <v>599</v>
      </c>
      <c r="D313" s="29" t="s">
        <v>598</v>
      </c>
      <c r="E313" s="28">
        <f>Source!DO82</f>
        <v>105</v>
      </c>
      <c r="F313" s="31"/>
      <c r="G313" s="30"/>
      <c r="H313" s="28"/>
      <c r="I313" s="31">
        <f>SUM(S307:S312)</f>
        <v>17.96</v>
      </c>
      <c r="J313" s="28">
        <f>Source!CA82</f>
        <v>51</v>
      </c>
      <c r="K313" s="31">
        <f>SUM(T307:T312)</f>
        <v>417.04</v>
      </c>
    </row>
    <row r="314" spans="1:35" ht="14.25" x14ac:dyDescent="0.2">
      <c r="A314" s="27"/>
      <c r="B314" s="27"/>
      <c r="C314" s="27" t="s">
        <v>600</v>
      </c>
      <c r="D314" s="29" t="s">
        <v>598</v>
      </c>
      <c r="E314" s="28">
        <f>175</f>
        <v>175</v>
      </c>
      <c r="F314" s="31"/>
      <c r="G314" s="30"/>
      <c r="H314" s="28"/>
      <c r="I314" s="31">
        <f>SUM(U307:U313)</f>
        <v>0.74</v>
      </c>
      <c r="J314" s="28">
        <f>160</f>
        <v>160</v>
      </c>
      <c r="K314" s="31">
        <f>SUM(V307:V313)</f>
        <v>32.130000000000003</v>
      </c>
    </row>
    <row r="315" spans="1:35" ht="14.25" x14ac:dyDescent="0.2">
      <c r="A315" s="35"/>
      <c r="B315" s="35"/>
      <c r="C315" s="35" t="s">
        <v>601</v>
      </c>
      <c r="D315" s="36" t="s">
        <v>602</v>
      </c>
      <c r="E315" s="37">
        <f>Source!AQ82</f>
        <v>28.9</v>
      </c>
      <c r="F315" s="38"/>
      <c r="G315" s="39" t="str">
        <f>Source!DI82</f>
        <v>)*1,1</v>
      </c>
      <c r="H315" s="37">
        <f>Source!AV82</f>
        <v>1.087</v>
      </c>
      <c r="I315" s="38">
        <f>Source!U82</f>
        <v>1.2958398750000002</v>
      </c>
      <c r="J315" s="37"/>
      <c r="K315" s="38"/>
      <c r="AB315" s="34">
        <f>I315</f>
        <v>1.2958398750000002</v>
      </c>
    </row>
    <row r="316" spans="1:35" ht="15" x14ac:dyDescent="0.25">
      <c r="C316" s="17" t="s">
        <v>603</v>
      </c>
      <c r="H316" s="40">
        <f>I308+I309+I311+I312+I313+I314+0</f>
        <v>54.99</v>
      </c>
      <c r="I316" s="40"/>
      <c r="J316" s="40">
        <f>K308+K309+K311+K312+K313+K314+0</f>
        <v>1910.0500000000002</v>
      </c>
      <c r="K316" s="40"/>
      <c r="O316" s="34">
        <f>I308+I309+I311+I312+I313+I314+0</f>
        <v>54.99</v>
      </c>
      <c r="P316" s="34">
        <f>K308+K309+K311+K312+K313+K314+0</f>
        <v>1910.0500000000002</v>
      </c>
      <c r="X316">
        <f>IF(Source!BI82&lt;=1,I308+I309+I311+I312+I313+I314-0, 0)</f>
        <v>54.99</v>
      </c>
      <c r="Y316">
        <f>IF(Source!BI82=2,I308+I309+I311+I312+I313+I314-0, 0)</f>
        <v>0</v>
      </c>
      <c r="Z316">
        <f>IF(Source!BI82=3,I308+I309+I311+I312+I313+I314-0, 0)</f>
        <v>0</v>
      </c>
      <c r="AA316">
        <f>IF(Source!BI82=4,I308+I309+I311+I312+I313+I314,0)</f>
        <v>0</v>
      </c>
    </row>
    <row r="318" spans="1:35" ht="65.25" x14ac:dyDescent="0.2">
      <c r="A318" s="27">
        <v>34</v>
      </c>
      <c r="B318" s="27" t="s">
        <v>628</v>
      </c>
      <c r="C318" s="27" t="s">
        <v>264</v>
      </c>
      <c r="D318" s="29" t="str">
        <f>Source!H83</f>
        <v>10 компл.</v>
      </c>
      <c r="E318" s="28">
        <f>Source!I83</f>
        <v>0.6</v>
      </c>
      <c r="F318" s="31"/>
      <c r="G318" s="30"/>
      <c r="H318" s="28"/>
      <c r="I318" s="31"/>
      <c r="J318" s="28"/>
      <c r="K318" s="31"/>
      <c r="Q318">
        <f>ROUND((Source!DN83/100)*ROUND((ROUND((Source!AF83*Source!AV83*Source!I83),2)),2), 2)</f>
        <v>47.72</v>
      </c>
      <c r="R318">
        <f>Source!X83</f>
        <v>1692.6</v>
      </c>
      <c r="S318">
        <f>ROUND((Source!DO83/100)*ROUND((ROUND((Source!AF83*Source!AV83*Source!I83),2)),2), 2)</f>
        <v>33.409999999999997</v>
      </c>
      <c r="T318">
        <f>Source!Y83</f>
        <v>779.74</v>
      </c>
      <c r="U318">
        <f>ROUND((175/100)*ROUND((ROUND((Source!AE83*Source!AV83*Source!I83),2)),2), 2)</f>
        <v>0.11</v>
      </c>
      <c r="V318">
        <f>ROUND((160/100)*ROUND(ROUND((ROUND((Source!AE83*Source!AV83*Source!I83),2)*Source!BS83),2), 2), 2)</f>
        <v>4.59</v>
      </c>
      <c r="AI318">
        <v>0</v>
      </c>
    </row>
    <row r="319" spans="1:35" x14ac:dyDescent="0.2">
      <c r="C319" s="32" t="str">
        <f>"Объем: "&amp;Source!I83&amp;"=6/"&amp;"10"</f>
        <v>Объем: 0,6=6/10</v>
      </c>
    </row>
    <row r="320" spans="1:35" ht="14.25" x14ac:dyDescent="0.2">
      <c r="A320" s="27"/>
      <c r="B320" s="27"/>
      <c r="C320" s="27" t="s">
        <v>594</v>
      </c>
      <c r="D320" s="29"/>
      <c r="E320" s="28"/>
      <c r="F320" s="31">
        <f>Source!AO83</f>
        <v>57.51</v>
      </c>
      <c r="G320" s="30" t="str">
        <f>Source!DG83</f>
        <v>)*1,1</v>
      </c>
      <c r="H320" s="28">
        <f>Source!AV83</f>
        <v>1.0469999999999999</v>
      </c>
      <c r="I320" s="31">
        <f>ROUND((ROUND((Source!AF83*Source!AV83*Source!I83),2)),2)</f>
        <v>39.770000000000003</v>
      </c>
      <c r="J320" s="28">
        <f>IF(Source!BA83&lt;&gt; 0, Source!BA83, 1)</f>
        <v>47.82</v>
      </c>
      <c r="K320" s="31">
        <f>Source!S83</f>
        <v>1901.8</v>
      </c>
      <c r="W320">
        <f>I320</f>
        <v>39.770000000000003</v>
      </c>
    </row>
    <row r="321" spans="1:35" ht="14.25" x14ac:dyDescent="0.2">
      <c r="A321" s="27"/>
      <c r="B321" s="27"/>
      <c r="C321" s="27" t="s">
        <v>595</v>
      </c>
      <c r="D321" s="29"/>
      <c r="E321" s="28"/>
      <c r="F321" s="31">
        <f>Source!AM83</f>
        <v>0.42</v>
      </c>
      <c r="G321" s="30" t="str">
        <f>Source!DE83</f>
        <v>)*1,1</v>
      </c>
      <c r="H321" s="28">
        <f>Source!AV83</f>
        <v>1.0469999999999999</v>
      </c>
      <c r="I321" s="31">
        <f>(ROUND((ROUND((((Source!ET83*1.1))*Source!AV83*Source!I83),2)),2)+ROUND((ROUND(((Source!AE83-((Source!EU83*1.1)))*Source!AV83*Source!I83),2)),2))</f>
        <v>0.26999999999999996</v>
      </c>
      <c r="J321" s="28">
        <f>IF(Source!BB83&lt;&gt; 0, Source!BB83, 1)</f>
        <v>13.7</v>
      </c>
      <c r="K321" s="31">
        <f>Source!Q83</f>
        <v>3.0100000000000002</v>
      </c>
    </row>
    <row r="322" spans="1:35" ht="14.25" x14ac:dyDescent="0.2">
      <c r="A322" s="27"/>
      <c r="B322" s="27"/>
      <c r="C322" s="27" t="s">
        <v>596</v>
      </c>
      <c r="D322" s="29"/>
      <c r="E322" s="28"/>
      <c r="F322" s="31">
        <f>Source!AN83</f>
        <v>0.12</v>
      </c>
      <c r="G322" s="30" t="str">
        <f>Source!DF83</f>
        <v>)*1,1</v>
      </c>
      <c r="H322" s="28">
        <f>Source!AV83</f>
        <v>1.0469999999999999</v>
      </c>
      <c r="I322" s="33">
        <f>ROUND((ROUND((Source!AE83*Source!AV83*Source!I83),2)),2)</f>
        <v>0.06</v>
      </c>
      <c r="J322" s="28">
        <f>IF(Source!BS83&lt;&gt; 0, Source!BS83, 1)</f>
        <v>47.82</v>
      </c>
      <c r="K322" s="33">
        <f>Source!R83</f>
        <v>2.87</v>
      </c>
      <c r="W322">
        <f>I322</f>
        <v>0.06</v>
      </c>
    </row>
    <row r="323" spans="1:35" ht="14.25" x14ac:dyDescent="0.2">
      <c r="A323" s="27"/>
      <c r="B323" s="27"/>
      <c r="C323" s="27" t="s">
        <v>609</v>
      </c>
      <c r="D323" s="29"/>
      <c r="E323" s="28"/>
      <c r="F323" s="31">
        <f>Source!AL83</f>
        <v>1.61</v>
      </c>
      <c r="G323" s="30" t="str">
        <f>Source!DD83</f>
        <v/>
      </c>
      <c r="H323" s="28">
        <f>Source!AW83</f>
        <v>1</v>
      </c>
      <c r="I323" s="31">
        <f>ROUND((ROUND((Source!AC83*Source!AW83*Source!I83),2)),2)</f>
        <v>0.96</v>
      </c>
      <c r="J323" s="28">
        <f>IF(Source!BC83&lt;&gt; 0, Source!BC83, 1)</f>
        <v>14.88</v>
      </c>
      <c r="K323" s="31">
        <f>Source!P83</f>
        <v>14.28</v>
      </c>
    </row>
    <row r="324" spans="1:35" ht="14.25" x14ac:dyDescent="0.2">
      <c r="A324" s="27"/>
      <c r="B324" s="27"/>
      <c r="C324" s="27" t="s">
        <v>597</v>
      </c>
      <c r="D324" s="29" t="s">
        <v>598</v>
      </c>
      <c r="E324" s="28">
        <f>Source!DN83</f>
        <v>120</v>
      </c>
      <c r="F324" s="31"/>
      <c r="G324" s="30"/>
      <c r="H324" s="28"/>
      <c r="I324" s="31">
        <f>SUM(Q318:Q323)</f>
        <v>47.72</v>
      </c>
      <c r="J324" s="28">
        <f>Source!BZ83</f>
        <v>89</v>
      </c>
      <c r="K324" s="31">
        <f>SUM(R318:R323)</f>
        <v>1692.6</v>
      </c>
    </row>
    <row r="325" spans="1:35" ht="14.25" x14ac:dyDescent="0.2">
      <c r="A325" s="27"/>
      <c r="B325" s="27"/>
      <c r="C325" s="27" t="s">
        <v>599</v>
      </c>
      <c r="D325" s="29" t="s">
        <v>598</v>
      </c>
      <c r="E325" s="28">
        <f>Source!DO83</f>
        <v>84</v>
      </c>
      <c r="F325" s="31"/>
      <c r="G325" s="30"/>
      <c r="H325" s="28"/>
      <c r="I325" s="31">
        <f>SUM(S318:S324)</f>
        <v>33.409999999999997</v>
      </c>
      <c r="J325" s="28">
        <f>Source!CA83</f>
        <v>41</v>
      </c>
      <c r="K325" s="31">
        <f>SUM(T318:T324)</f>
        <v>779.74</v>
      </c>
    </row>
    <row r="326" spans="1:35" ht="14.25" x14ac:dyDescent="0.2">
      <c r="A326" s="27"/>
      <c r="B326" s="27"/>
      <c r="C326" s="27" t="s">
        <v>600</v>
      </c>
      <c r="D326" s="29" t="s">
        <v>598</v>
      </c>
      <c r="E326" s="28">
        <f>175</f>
        <v>175</v>
      </c>
      <c r="F326" s="31"/>
      <c r="G326" s="30"/>
      <c r="H326" s="28"/>
      <c r="I326" s="31">
        <f>SUM(U318:U325)</f>
        <v>0.11</v>
      </c>
      <c r="J326" s="28">
        <f>160</f>
        <v>160</v>
      </c>
      <c r="K326" s="31">
        <f>SUM(V318:V325)</f>
        <v>4.59</v>
      </c>
    </row>
    <row r="327" spans="1:35" ht="14.25" x14ac:dyDescent="0.2">
      <c r="A327" s="35"/>
      <c r="B327" s="35"/>
      <c r="C327" s="35" t="s">
        <v>601</v>
      </c>
      <c r="D327" s="36" t="s">
        <v>602</v>
      </c>
      <c r="E327" s="37">
        <f>Source!AQ83</f>
        <v>3.97</v>
      </c>
      <c r="F327" s="38"/>
      <c r="G327" s="39" t="str">
        <f>Source!DI83</f>
        <v>)*1,1</v>
      </c>
      <c r="H327" s="37">
        <f>Source!AV83</f>
        <v>1.0469999999999999</v>
      </c>
      <c r="I327" s="38">
        <f>Source!U83</f>
        <v>2.7433494</v>
      </c>
      <c r="J327" s="37"/>
      <c r="K327" s="38"/>
      <c r="AB327" s="34">
        <f>I327</f>
        <v>2.7433494</v>
      </c>
    </row>
    <row r="328" spans="1:35" ht="15" x14ac:dyDescent="0.25">
      <c r="C328" s="17" t="s">
        <v>603</v>
      </c>
      <c r="H328" s="40">
        <f>I320+I321+I323+I324+I325+I326+0</f>
        <v>122.24</v>
      </c>
      <c r="I328" s="40"/>
      <c r="J328" s="40">
        <f>K320+K321+K323+K324+K325+K326+0</f>
        <v>4396.0199999999995</v>
      </c>
      <c r="K328" s="40"/>
      <c r="O328" s="34">
        <f>I320+I321+I323+I324+I325+I326+0</f>
        <v>122.24</v>
      </c>
      <c r="P328" s="34">
        <f>K320+K321+K323+K324+K325+K326+0</f>
        <v>4396.0199999999995</v>
      </c>
      <c r="X328">
        <f>IF(Source!BI83&lt;=1,I320+I321+I323+I324+I325+I326-0, 0)</f>
        <v>122.24</v>
      </c>
      <c r="Y328">
        <f>IF(Source!BI83=2,I320+I321+I323+I324+I325+I326-0, 0)</f>
        <v>0</v>
      </c>
      <c r="Z328">
        <f>IF(Source!BI83=3,I320+I321+I323+I324+I325+I326-0, 0)</f>
        <v>0</v>
      </c>
      <c r="AA328">
        <f>IF(Source!BI83=4,I320+I321+I323+I324+I325+I326,0)</f>
        <v>0</v>
      </c>
    </row>
    <row r="331" spans="1:35" ht="15" x14ac:dyDescent="0.25">
      <c r="B331" s="26" t="str">
        <f>Source!G84</f>
        <v>Глубинное заземление</v>
      </c>
      <c r="C331" s="26"/>
      <c r="D331" s="26"/>
      <c r="E331" s="26"/>
      <c r="F331" s="26"/>
      <c r="G331" s="26"/>
      <c r="H331" s="26"/>
      <c r="I331" s="26"/>
      <c r="J331" s="26"/>
    </row>
    <row r="332" spans="1:35" ht="65.25" x14ac:dyDescent="0.2">
      <c r="A332" s="27">
        <v>35</v>
      </c>
      <c r="B332" s="27" t="s">
        <v>629</v>
      </c>
      <c r="C332" s="27" t="s">
        <v>272</v>
      </c>
      <c r="D332" s="29" t="str">
        <f>Source!H85</f>
        <v>100 М БУРЕНИЯ</v>
      </c>
      <c r="E332" s="28">
        <f>Source!I85</f>
        <v>0.6</v>
      </c>
      <c r="F332" s="31"/>
      <c r="G332" s="30"/>
      <c r="H332" s="28"/>
      <c r="I332" s="31"/>
      <c r="J332" s="28"/>
      <c r="K332" s="31"/>
      <c r="Q332">
        <f>ROUND((Source!DN85/100)*ROUND((ROUND((Source!AF85*Source!AV85*Source!I85),2)),2), 2)</f>
        <v>115.11</v>
      </c>
      <c r="R332">
        <f>Source!X85</f>
        <v>4486.45</v>
      </c>
      <c r="S332">
        <f>ROUND((Source!DO85/100)*ROUND((ROUND((Source!AF85*Source!AV85*Source!I85),2)),2), 2)</f>
        <v>90.67</v>
      </c>
      <c r="T332">
        <f>Source!Y85</f>
        <v>2111.27</v>
      </c>
      <c r="U332">
        <f>ROUND((175/100)*ROUND((ROUND((Source!AE85*Source!AV85*Source!I85),2)),2), 2)</f>
        <v>173.04</v>
      </c>
      <c r="V332">
        <f>ROUND((160/100)*ROUND(ROUND((ROUND((Source!AE85*Source!AV85*Source!I85),2)*Source!BS85),2), 2), 2)</f>
        <v>7565.5</v>
      </c>
      <c r="AI332">
        <v>0</v>
      </c>
    </row>
    <row r="333" spans="1:35" x14ac:dyDescent="0.2">
      <c r="C333" s="32" t="str">
        <f>"Объем: "&amp;Source!I85&amp;"=60/"&amp;"100"</f>
        <v>Объем: 0,6=60/100</v>
      </c>
    </row>
    <row r="334" spans="1:35" ht="14.25" x14ac:dyDescent="0.2">
      <c r="A334" s="27"/>
      <c r="B334" s="27"/>
      <c r="C334" s="27" t="s">
        <v>594</v>
      </c>
      <c r="D334" s="29"/>
      <c r="E334" s="28"/>
      <c r="F334" s="31">
        <f>Source!AO85</f>
        <v>114.08</v>
      </c>
      <c r="G334" s="30" t="str">
        <f>Source!DG85</f>
        <v>)*1,1</v>
      </c>
      <c r="H334" s="28">
        <f>Source!AV85</f>
        <v>1.0469999999999999</v>
      </c>
      <c r="I334" s="31">
        <f>ROUND((ROUND((Source!AF85*Source!AV85*Source!I85),2)),2)</f>
        <v>78.84</v>
      </c>
      <c r="J334" s="28">
        <f>IF(Source!BA85&lt;&gt; 0, Source!BA85, 1)</f>
        <v>47.82</v>
      </c>
      <c r="K334" s="31">
        <f>Source!S85</f>
        <v>3770.13</v>
      </c>
      <c r="W334">
        <f>I334</f>
        <v>78.84</v>
      </c>
    </row>
    <row r="335" spans="1:35" ht="14.25" x14ac:dyDescent="0.2">
      <c r="A335" s="27"/>
      <c r="B335" s="27"/>
      <c r="C335" s="27" t="s">
        <v>595</v>
      </c>
      <c r="D335" s="29"/>
      <c r="E335" s="28"/>
      <c r="F335" s="31">
        <f>Source!AM85</f>
        <v>1779.27</v>
      </c>
      <c r="G335" s="30" t="str">
        <f>Source!DE85</f>
        <v>)*1,1</v>
      </c>
      <c r="H335" s="28">
        <f>Source!AV85</f>
        <v>1.0469999999999999</v>
      </c>
      <c r="I335" s="31">
        <f>(ROUND((ROUND((((Source!ET85*1.1))*Source!AV85*Source!I85),2)),2)+ROUND((ROUND(((Source!AE85-((Source!EU85*1.1)))*Source!AV85*Source!I85),2)),2))</f>
        <v>1229.52</v>
      </c>
      <c r="J335" s="28">
        <f>IF(Source!BB85&lt;&gt; 0, Source!BB85, 1)</f>
        <v>12.52</v>
      </c>
      <c r="K335" s="31">
        <f>Source!Q85</f>
        <v>15393.949999999999</v>
      </c>
    </row>
    <row r="336" spans="1:35" ht="14.25" x14ac:dyDescent="0.2">
      <c r="A336" s="27"/>
      <c r="B336" s="27"/>
      <c r="C336" s="27" t="s">
        <v>596</v>
      </c>
      <c r="D336" s="29"/>
      <c r="E336" s="28"/>
      <c r="F336" s="31">
        <f>Source!AN85</f>
        <v>143.07</v>
      </c>
      <c r="G336" s="30" t="str">
        <f>Source!DF85</f>
        <v>)*1,1</v>
      </c>
      <c r="H336" s="28">
        <f>Source!AV85</f>
        <v>1.0469999999999999</v>
      </c>
      <c r="I336" s="33">
        <f>ROUND((ROUND((Source!AE85*Source!AV85*Source!I85),2)),2)</f>
        <v>98.88</v>
      </c>
      <c r="J336" s="28">
        <f>IF(Source!BS85&lt;&gt; 0, Source!BS85, 1)</f>
        <v>47.82</v>
      </c>
      <c r="K336" s="33">
        <f>Source!R85</f>
        <v>4728.4399999999996</v>
      </c>
      <c r="W336">
        <f>I336</f>
        <v>98.88</v>
      </c>
    </row>
    <row r="337" spans="1:35" ht="14.25" x14ac:dyDescent="0.2">
      <c r="A337" s="27" t="s">
        <v>277</v>
      </c>
      <c r="B337" s="27" t="str">
        <f>Source!F86</f>
        <v>1.1-1-1465</v>
      </c>
      <c r="C337" s="27" t="s">
        <v>279</v>
      </c>
      <c r="D337" s="29" t="str">
        <f>Source!H86</f>
        <v>шт.</v>
      </c>
      <c r="E337" s="28">
        <f>Source!I86</f>
        <v>0.216</v>
      </c>
      <c r="F337" s="31">
        <f>Source!AK86</f>
        <v>869.77</v>
      </c>
      <c r="G337" s="41" t="s">
        <v>3</v>
      </c>
      <c r="H337" s="28">
        <f>Source!AW86</f>
        <v>1.079</v>
      </c>
      <c r="I337" s="31">
        <f>ROUND((ROUND((Source!AC86*Source!AW86*Source!I86),2)),2)+(ROUND((ROUND(((Source!ET86)*Source!AV86*Source!I86),2)),2)+ROUND((ROUND(((Source!AE86-(Source!EU86))*Source!AV86*Source!I86),2)),2))+ROUND((ROUND((Source!AF86*Source!AV86*Source!I86),2)),2)</f>
        <v>202.72</v>
      </c>
      <c r="J337" s="28">
        <f>IF(Source!BC86&lt;&gt; 0, Source!BC86, 1)</f>
        <v>8.23</v>
      </c>
      <c r="K337" s="31">
        <f>Source!O86</f>
        <v>1668.39</v>
      </c>
      <c r="Q337">
        <f>ROUND((Source!DN86/100)*ROUND((ROUND((Source!AF86*Source!AV86*Source!I86),2)),2), 2)</f>
        <v>0</v>
      </c>
      <c r="R337">
        <f>Source!X86</f>
        <v>0</v>
      </c>
      <c r="S337">
        <f>ROUND((Source!DO86/100)*ROUND((ROUND((Source!AF86*Source!AV86*Source!I86),2)),2), 2)</f>
        <v>0</v>
      </c>
      <c r="T337">
        <f>Source!Y86</f>
        <v>0</v>
      </c>
      <c r="U337">
        <f>ROUND((175/100)*ROUND((ROUND((Source!AE86*Source!AV86*Source!I86),2)),2), 2)</f>
        <v>0</v>
      </c>
      <c r="V337">
        <f>ROUND((160/100)*ROUND(ROUND((ROUND((Source!AE86*Source!AV86*Source!I86),2)*Source!BS86),2), 2), 2)</f>
        <v>0</v>
      </c>
      <c r="X337">
        <f>IF(Source!BI86&lt;=1,I337, 0)</f>
        <v>202.72</v>
      </c>
      <c r="Y337">
        <f>IF(Source!BI86=2,I337, 0)</f>
        <v>0</v>
      </c>
      <c r="Z337">
        <f>IF(Source!BI86=3,I337, 0)</f>
        <v>0</v>
      </c>
      <c r="AA337">
        <f>IF(Source!BI86=4,I337, 0)</f>
        <v>0</v>
      </c>
      <c r="AI337">
        <v>3</v>
      </c>
    </row>
    <row r="338" spans="1:35" ht="14.25" x14ac:dyDescent="0.2">
      <c r="A338" s="27"/>
      <c r="B338" s="27"/>
      <c r="C338" s="27" t="s">
        <v>597</v>
      </c>
      <c r="D338" s="29" t="s">
        <v>598</v>
      </c>
      <c r="E338" s="28">
        <f>Source!DN85</f>
        <v>146</v>
      </c>
      <c r="F338" s="31"/>
      <c r="G338" s="30"/>
      <c r="H338" s="28"/>
      <c r="I338" s="31">
        <f>SUM(Q332:Q337)</f>
        <v>115.11</v>
      </c>
      <c r="J338" s="28">
        <f>Source!BZ85</f>
        <v>119</v>
      </c>
      <c r="K338" s="31">
        <f>SUM(R332:R337)</f>
        <v>4486.45</v>
      </c>
    </row>
    <row r="339" spans="1:35" ht="14.25" x14ac:dyDescent="0.2">
      <c r="A339" s="27"/>
      <c r="B339" s="27"/>
      <c r="C339" s="27" t="s">
        <v>599</v>
      </c>
      <c r="D339" s="29" t="s">
        <v>598</v>
      </c>
      <c r="E339" s="28">
        <f>Source!DO85</f>
        <v>115</v>
      </c>
      <c r="F339" s="31"/>
      <c r="G339" s="30"/>
      <c r="H339" s="28"/>
      <c r="I339" s="31">
        <f>SUM(S332:S338)</f>
        <v>90.67</v>
      </c>
      <c r="J339" s="28">
        <f>Source!CA85</f>
        <v>56</v>
      </c>
      <c r="K339" s="31">
        <f>SUM(T332:T338)</f>
        <v>2111.27</v>
      </c>
    </row>
    <row r="340" spans="1:35" ht="14.25" x14ac:dyDescent="0.2">
      <c r="A340" s="27"/>
      <c r="B340" s="27"/>
      <c r="C340" s="27" t="s">
        <v>600</v>
      </c>
      <c r="D340" s="29" t="s">
        <v>598</v>
      </c>
      <c r="E340" s="28">
        <f>175</f>
        <v>175</v>
      </c>
      <c r="F340" s="31"/>
      <c r="G340" s="30"/>
      <c r="H340" s="28"/>
      <c r="I340" s="31">
        <f>SUM(U332:U339)</f>
        <v>173.04</v>
      </c>
      <c r="J340" s="28">
        <f>160</f>
        <v>160</v>
      </c>
      <c r="K340" s="31">
        <f>SUM(V332:V339)</f>
        <v>7565.5</v>
      </c>
    </row>
    <row r="341" spans="1:35" ht="14.25" x14ac:dyDescent="0.2">
      <c r="A341" s="35"/>
      <c r="B341" s="35"/>
      <c r="C341" s="35" t="s">
        <v>601</v>
      </c>
      <c r="D341" s="36" t="s">
        <v>602</v>
      </c>
      <c r="E341" s="37">
        <f>Source!AQ85</f>
        <v>9.0399999999999991</v>
      </c>
      <c r="F341" s="38"/>
      <c r="G341" s="39" t="str">
        <f>Source!DI85</f>
        <v>)*1,1</v>
      </c>
      <c r="H341" s="37">
        <f>Source!AV85</f>
        <v>1.0469999999999999</v>
      </c>
      <c r="I341" s="38">
        <f>Source!U85</f>
        <v>6.2468207999999983</v>
      </c>
      <c r="J341" s="37"/>
      <c r="K341" s="38"/>
      <c r="AB341" s="34">
        <f>I341</f>
        <v>6.2468207999999983</v>
      </c>
    </row>
    <row r="342" spans="1:35" ht="15" x14ac:dyDescent="0.25">
      <c r="C342" s="17" t="s">
        <v>603</v>
      </c>
      <c r="H342" s="40">
        <f>I334+I335+I338+I339+I340+SUM(I337:I337)</f>
        <v>1889.8999999999999</v>
      </c>
      <c r="I342" s="40"/>
      <c r="J342" s="40">
        <f>K334+K335+K338+K339+K340+SUM(K337:K337)</f>
        <v>34995.69</v>
      </c>
      <c r="K342" s="40"/>
      <c r="O342" s="34">
        <f>I334+I335+I338+I339+I340+SUM(I337:I337)</f>
        <v>1889.8999999999999</v>
      </c>
      <c r="P342" s="34">
        <f>K334+K335+K338+K339+K340+SUM(K337:K337)</f>
        <v>34995.69</v>
      </c>
      <c r="X342">
        <f>IF(Source!BI85&lt;=1,I334+I335+I338+I339+I340-0, 0)</f>
        <v>1687.1799999999998</v>
      </c>
      <c r="Y342">
        <f>IF(Source!BI85=2,I334+I335+I338+I339+I340-0, 0)</f>
        <v>0</v>
      </c>
      <c r="Z342">
        <f>IF(Source!BI85=3,I334+I335+I338+I339+I340-0, 0)</f>
        <v>0</v>
      </c>
      <c r="AA342">
        <f>IF(Source!BI85=4,I334+I335+I338+I339+I340,0)</f>
        <v>0</v>
      </c>
    </row>
    <row r="344" spans="1:35" ht="85.5" x14ac:dyDescent="0.2">
      <c r="A344" s="27">
        <v>36</v>
      </c>
      <c r="B344" s="27" t="s">
        <v>630</v>
      </c>
      <c r="C344" s="27" t="s">
        <v>283</v>
      </c>
      <c r="D344" s="29" t="str">
        <f>Source!H87</f>
        <v>10 м спуска и подъема труб</v>
      </c>
      <c r="E344" s="28">
        <f>Source!I87</f>
        <v>6</v>
      </c>
      <c r="F344" s="31"/>
      <c r="G344" s="30"/>
      <c r="H344" s="28"/>
      <c r="I344" s="31"/>
      <c r="J344" s="28"/>
      <c r="K344" s="31"/>
      <c r="Q344">
        <f>ROUND((Source!DN87/100)*ROUND((ROUND((Source!AF87*Source!AV87*Source!I87),2)),2), 2)</f>
        <v>111.89</v>
      </c>
      <c r="R344">
        <f>Source!X87</f>
        <v>4361.25</v>
      </c>
      <c r="S344">
        <f>ROUND((Source!DO87/100)*ROUND((ROUND((Source!AF87*Source!AV87*Source!I87),2)),2), 2)</f>
        <v>88.14</v>
      </c>
      <c r="T344">
        <f>Source!Y87</f>
        <v>2052.36</v>
      </c>
      <c r="U344">
        <f>ROUND((175/100)*ROUND((ROUND((Source!AE87*Source!AV87*Source!I87),2)),2), 2)</f>
        <v>0</v>
      </c>
      <c r="V344">
        <f>ROUND((160/100)*ROUND(ROUND((ROUND((Source!AE87*Source!AV87*Source!I87),2)*Source!BS87),2), 2), 2)</f>
        <v>0</v>
      </c>
      <c r="AI344">
        <v>0</v>
      </c>
    </row>
    <row r="345" spans="1:35" x14ac:dyDescent="0.2">
      <c r="C345" s="32" t="str">
        <f>"Объем: "&amp;Source!I87&amp;"=60/"&amp;"10"</f>
        <v>Объем: 6=60/10</v>
      </c>
    </row>
    <row r="346" spans="1:35" ht="14.25" x14ac:dyDescent="0.2">
      <c r="A346" s="27"/>
      <c r="B346" s="27"/>
      <c r="C346" s="27" t="s">
        <v>594</v>
      </c>
      <c r="D346" s="29"/>
      <c r="E346" s="28"/>
      <c r="F346" s="31">
        <f>Source!AO87</f>
        <v>11.07</v>
      </c>
      <c r="G346" s="30" t="str">
        <f>Source!DG87</f>
        <v>*1,1</v>
      </c>
      <c r="H346" s="28">
        <f>Source!AV87</f>
        <v>1.0469999999999999</v>
      </c>
      <c r="I346" s="31">
        <f>ROUND((ROUND((Source!AF87*Source!AV87*Source!I87),2)),2)</f>
        <v>76.64</v>
      </c>
      <c r="J346" s="28">
        <f>IF(Source!BA87&lt;&gt; 0, Source!BA87, 1)</f>
        <v>47.82</v>
      </c>
      <c r="K346" s="31">
        <f>Source!S87</f>
        <v>3664.92</v>
      </c>
      <c r="W346">
        <f>I346</f>
        <v>76.64</v>
      </c>
    </row>
    <row r="347" spans="1:35" ht="14.25" x14ac:dyDescent="0.2">
      <c r="A347" s="27"/>
      <c r="B347" s="27"/>
      <c r="C347" s="27" t="s">
        <v>595</v>
      </c>
      <c r="D347" s="29"/>
      <c r="E347" s="28"/>
      <c r="F347" s="31">
        <f>Source!AM87</f>
        <v>66.94</v>
      </c>
      <c r="G347" s="30" t="str">
        <f>Source!DE87</f>
        <v>*1,1</v>
      </c>
      <c r="H347" s="28">
        <f>Source!AV87</f>
        <v>1.0469999999999999</v>
      </c>
      <c r="I347" s="31">
        <f>(ROUND((ROUND((((Source!ET87*1.1))*Source!AV87*Source!I87),2)),2)+ROUND((ROUND(((Source!AE87-((Source!EU87*1.1)))*Source!AV87*Source!I87),2)),2))</f>
        <v>462.57</v>
      </c>
      <c r="J347" s="28">
        <f>IF(Source!BB87&lt;&gt; 0, Source!BB87, 1)</f>
        <v>8.86</v>
      </c>
      <c r="K347" s="31">
        <f>Source!Q87</f>
        <v>4098.37</v>
      </c>
    </row>
    <row r="348" spans="1:35" ht="14.25" x14ac:dyDescent="0.2">
      <c r="A348" s="27"/>
      <c r="B348" s="27"/>
      <c r="C348" s="27" t="s">
        <v>597</v>
      </c>
      <c r="D348" s="29" t="s">
        <v>598</v>
      </c>
      <c r="E348" s="28">
        <f>Source!DN87</f>
        <v>146</v>
      </c>
      <c r="F348" s="31"/>
      <c r="G348" s="30"/>
      <c r="H348" s="28"/>
      <c r="I348" s="31">
        <f>SUM(Q344:Q347)</f>
        <v>111.89</v>
      </c>
      <c r="J348" s="28">
        <f>Source!BZ87</f>
        <v>119</v>
      </c>
      <c r="K348" s="31">
        <f>SUM(R344:R347)</f>
        <v>4361.25</v>
      </c>
    </row>
    <row r="349" spans="1:35" ht="14.25" x14ac:dyDescent="0.2">
      <c r="A349" s="27"/>
      <c r="B349" s="27"/>
      <c r="C349" s="27" t="s">
        <v>599</v>
      </c>
      <c r="D349" s="29" t="s">
        <v>598</v>
      </c>
      <c r="E349" s="28">
        <f>Source!DO87</f>
        <v>115</v>
      </c>
      <c r="F349" s="31"/>
      <c r="G349" s="30"/>
      <c r="H349" s="28"/>
      <c r="I349" s="31">
        <f>SUM(S344:S348)</f>
        <v>88.14</v>
      </c>
      <c r="J349" s="28">
        <f>Source!CA87</f>
        <v>56</v>
      </c>
      <c r="K349" s="31">
        <f>SUM(T344:T348)</f>
        <v>2052.36</v>
      </c>
    </row>
    <row r="350" spans="1:35" ht="14.25" x14ac:dyDescent="0.2">
      <c r="A350" s="35"/>
      <c r="B350" s="35"/>
      <c r="C350" s="35" t="s">
        <v>601</v>
      </c>
      <c r="D350" s="36" t="s">
        <v>602</v>
      </c>
      <c r="E350" s="37">
        <f>Source!AQ87</f>
        <v>0.99</v>
      </c>
      <c r="F350" s="38"/>
      <c r="G350" s="39" t="str">
        <f>Source!DI87</f>
        <v>*1,1</v>
      </c>
      <c r="H350" s="37">
        <f>Source!AV87</f>
        <v>1.0469999999999999</v>
      </c>
      <c r="I350" s="38">
        <f>Source!U87</f>
        <v>6.8410979999999997</v>
      </c>
      <c r="J350" s="37"/>
      <c r="K350" s="38"/>
      <c r="AB350" s="34">
        <f>I350</f>
        <v>6.8410979999999997</v>
      </c>
    </row>
    <row r="351" spans="1:35" ht="15" x14ac:dyDescent="0.25">
      <c r="C351" s="17" t="s">
        <v>603</v>
      </c>
      <c r="H351" s="40">
        <f>I346+I347+I348+I349+0</f>
        <v>739.24</v>
      </c>
      <c r="I351" s="40"/>
      <c r="J351" s="40">
        <f>K346+K347+K348+K349+0</f>
        <v>14176.900000000001</v>
      </c>
      <c r="K351" s="40"/>
      <c r="O351" s="34">
        <f>I346+I347+I348+I349+0</f>
        <v>739.24</v>
      </c>
      <c r="P351" s="34">
        <f>K346+K347+K348+K349+0</f>
        <v>14176.900000000001</v>
      </c>
      <c r="X351">
        <f>IF(Source!BI87&lt;=1,I346+I347+I348+I349-0, 0)</f>
        <v>739.24</v>
      </c>
      <c r="Y351">
        <f>IF(Source!BI87=2,I346+I347+I348+I349-0, 0)</f>
        <v>0</v>
      </c>
      <c r="Z351">
        <f>IF(Source!BI87=3,I346+I347+I348+I349-0, 0)</f>
        <v>0</v>
      </c>
      <c r="AA351">
        <f>IF(Source!BI87=4,I346+I347+I348+I349,0)</f>
        <v>0</v>
      </c>
    </row>
    <row r="353" spans="1:35" ht="57" x14ac:dyDescent="0.2">
      <c r="A353" s="35">
        <v>37</v>
      </c>
      <c r="B353" s="35" t="str">
        <f>Source!F88</f>
        <v>1.12-6-29</v>
      </c>
      <c r="C353" s="35" t="s">
        <v>288</v>
      </c>
      <c r="D353" s="36" t="str">
        <f>Source!H88</f>
        <v>м</v>
      </c>
      <c r="E353" s="37">
        <f>Source!I88</f>
        <v>60</v>
      </c>
      <c r="F353" s="38">
        <f>Source!AL88</f>
        <v>100.36</v>
      </c>
      <c r="G353" s="39" t="str">
        <f>Source!DD88</f>
        <v/>
      </c>
      <c r="H353" s="37">
        <f>Source!AW88</f>
        <v>1.079</v>
      </c>
      <c r="I353" s="38">
        <f>ROUND((ROUND((Source!AC88*Source!AW88*Source!I88),2)),2)</f>
        <v>6499.9</v>
      </c>
      <c r="J353" s="37">
        <f>IF(Source!BC88&lt;&gt; 0, Source!BC88, 1)</f>
        <v>4.84</v>
      </c>
      <c r="K353" s="38">
        <f>Source!P88</f>
        <v>31459.52</v>
      </c>
      <c r="Q353">
        <f>ROUND((Source!DN88/100)*ROUND((ROUND((Source!AF88*Source!AV88*Source!I88),2)),2), 2)</f>
        <v>0</v>
      </c>
      <c r="R353">
        <f>Source!X88</f>
        <v>0</v>
      </c>
      <c r="S353">
        <f>ROUND((Source!DO88/100)*ROUND((ROUND((Source!AF88*Source!AV88*Source!I88),2)),2), 2)</f>
        <v>0</v>
      </c>
      <c r="T353">
        <f>Source!Y88</f>
        <v>0</v>
      </c>
      <c r="U353">
        <f>ROUND((175/100)*ROUND((ROUND((Source!AE88*Source!AV88*Source!I88),2)),2), 2)</f>
        <v>0</v>
      </c>
      <c r="V353">
        <f>ROUND((160/100)*ROUND(ROUND((ROUND((Source!AE88*Source!AV88*Source!I88),2)*Source!BS88),2), 2), 2)</f>
        <v>0</v>
      </c>
      <c r="AI353">
        <v>3</v>
      </c>
    </row>
    <row r="354" spans="1:35" ht="15" x14ac:dyDescent="0.25">
      <c r="C354" s="17" t="s">
        <v>603</v>
      </c>
      <c r="H354" s="40">
        <f>I353+0</f>
        <v>6499.9</v>
      </c>
      <c r="I354" s="40"/>
      <c r="J354" s="40">
        <f>K353+0</f>
        <v>31459.52</v>
      </c>
      <c r="K354" s="40"/>
      <c r="O354" s="34">
        <f>I353+0</f>
        <v>6499.9</v>
      </c>
      <c r="P354" s="34">
        <f>K353+0</f>
        <v>31459.52</v>
      </c>
      <c r="X354">
        <f>IF(Source!BI88&lt;=1,I353-0, 0)</f>
        <v>6499.9</v>
      </c>
      <c r="Y354">
        <f>IF(Source!BI88=2,I353-0, 0)</f>
        <v>0</v>
      </c>
      <c r="Z354">
        <f>IF(Source!BI88=3,I353-0, 0)</f>
        <v>0</v>
      </c>
      <c r="AA354">
        <f>IF(Source!BI88=4,I353,0)</f>
        <v>0</v>
      </c>
    </row>
    <row r="356" spans="1:35" ht="65.25" x14ac:dyDescent="0.2">
      <c r="A356" s="27">
        <v>38</v>
      </c>
      <c r="B356" s="27" t="s">
        <v>631</v>
      </c>
      <c r="C356" s="27" t="s">
        <v>292</v>
      </c>
      <c r="D356" s="29" t="str">
        <f>Source!H89</f>
        <v>100 м труб</v>
      </c>
      <c r="E356" s="28">
        <f>Source!I89</f>
        <v>0.6</v>
      </c>
      <c r="F356" s="31"/>
      <c r="G356" s="30"/>
      <c r="H356" s="28"/>
      <c r="I356" s="31"/>
      <c r="J356" s="28"/>
      <c r="K356" s="31"/>
      <c r="Q356">
        <f>ROUND((Source!DN89/100)*ROUND((ROUND((Source!AF89*Source!AV89*Source!I89),2)),2), 2)</f>
        <v>198.3</v>
      </c>
      <c r="R356">
        <f>Source!X89</f>
        <v>7728.94</v>
      </c>
      <c r="S356">
        <f>ROUND((Source!DO89/100)*ROUND((ROUND((Source!AF89*Source!AV89*Source!I89),2)),2), 2)</f>
        <v>156.19</v>
      </c>
      <c r="T356">
        <f>Source!Y89</f>
        <v>3637.15</v>
      </c>
      <c r="U356">
        <f>ROUND((175/100)*ROUND((ROUND((Source!AE89*Source!AV89*Source!I89),2)),2), 2)</f>
        <v>21.88</v>
      </c>
      <c r="V356">
        <f>ROUND((160/100)*ROUND(ROUND((ROUND((Source!AE89*Source!AV89*Source!I89),2)*Source!BS89),2), 2), 2)</f>
        <v>956.4</v>
      </c>
      <c r="AI356">
        <v>0</v>
      </c>
    </row>
    <row r="357" spans="1:35" x14ac:dyDescent="0.2">
      <c r="C357" s="32" t="str">
        <f>"Объем: "&amp;Source!I89&amp;"=60/"&amp;"100"</f>
        <v>Объем: 0,6=60/100</v>
      </c>
    </row>
    <row r="358" spans="1:35" ht="14.25" x14ac:dyDescent="0.2">
      <c r="A358" s="27"/>
      <c r="B358" s="27"/>
      <c r="C358" s="27" t="s">
        <v>594</v>
      </c>
      <c r="D358" s="29"/>
      <c r="E358" s="28"/>
      <c r="F358" s="31">
        <f>Source!AO89</f>
        <v>196.55</v>
      </c>
      <c r="G358" s="30" t="str">
        <f>Source!DG89</f>
        <v>)*1,1</v>
      </c>
      <c r="H358" s="28">
        <f>Source!AV89</f>
        <v>1.0469999999999999</v>
      </c>
      <c r="I358" s="31">
        <f>ROUND((ROUND((Source!AF89*Source!AV89*Source!I89),2)),2)</f>
        <v>135.82</v>
      </c>
      <c r="J358" s="28">
        <f>IF(Source!BA89&lt;&gt; 0, Source!BA89, 1)</f>
        <v>47.82</v>
      </c>
      <c r="K358" s="31">
        <f>Source!S89</f>
        <v>6494.91</v>
      </c>
      <c r="W358">
        <f>I358</f>
        <v>135.82</v>
      </c>
    </row>
    <row r="359" spans="1:35" ht="14.25" x14ac:dyDescent="0.2">
      <c r="A359" s="27"/>
      <c r="B359" s="27"/>
      <c r="C359" s="27" t="s">
        <v>595</v>
      </c>
      <c r="D359" s="29"/>
      <c r="E359" s="28"/>
      <c r="F359" s="31">
        <f>Source!AM89</f>
        <v>293.51</v>
      </c>
      <c r="G359" s="30" t="str">
        <f>Source!DE89</f>
        <v>)*1,1</v>
      </c>
      <c r="H359" s="28">
        <f>Source!AV89</f>
        <v>1.0469999999999999</v>
      </c>
      <c r="I359" s="31">
        <f>(ROUND((ROUND((((Source!ET89*1.1))*Source!AV89*Source!I89),2)),2)+ROUND((ROUND(((Source!AE89-((Source!EU89*1.1)))*Source!AV89*Source!I89),2)),2))</f>
        <v>202.79999999999998</v>
      </c>
      <c r="J359" s="28">
        <f>IF(Source!BB89&lt;&gt; 0, Source!BB89, 1)</f>
        <v>10.09</v>
      </c>
      <c r="K359" s="31">
        <f>Source!Q89</f>
        <v>2045.49</v>
      </c>
    </row>
    <row r="360" spans="1:35" ht="14.25" x14ac:dyDescent="0.2">
      <c r="A360" s="27"/>
      <c r="B360" s="27"/>
      <c r="C360" s="27" t="s">
        <v>596</v>
      </c>
      <c r="D360" s="29"/>
      <c r="E360" s="28"/>
      <c r="F360" s="31">
        <f>Source!AN89</f>
        <v>18.12</v>
      </c>
      <c r="G360" s="30" t="str">
        <f>Source!DF89</f>
        <v>)*1,1</v>
      </c>
      <c r="H360" s="28">
        <f>Source!AV89</f>
        <v>1.0469999999999999</v>
      </c>
      <c r="I360" s="33">
        <f>ROUND((ROUND((Source!AE89*Source!AV89*Source!I89),2)),2)</f>
        <v>12.5</v>
      </c>
      <c r="J360" s="28">
        <f>IF(Source!BS89&lt;&gt; 0, Source!BS89, 1)</f>
        <v>47.82</v>
      </c>
      <c r="K360" s="33">
        <f>Source!R89</f>
        <v>597.75</v>
      </c>
      <c r="W360">
        <f>I360</f>
        <v>12.5</v>
      </c>
    </row>
    <row r="361" spans="1:35" ht="14.25" x14ac:dyDescent="0.2">
      <c r="A361" s="27"/>
      <c r="B361" s="27"/>
      <c r="C361" s="27" t="s">
        <v>609</v>
      </c>
      <c r="D361" s="29"/>
      <c r="E361" s="28"/>
      <c r="F361" s="31">
        <f>Source!AL89</f>
        <v>51.92</v>
      </c>
      <c r="G361" s="30" t="str">
        <f>Source!DD89</f>
        <v/>
      </c>
      <c r="H361" s="28">
        <f>Source!AW89</f>
        <v>1.079</v>
      </c>
      <c r="I361" s="31">
        <f>ROUND((ROUND((Source!AC89*Source!AW89*Source!I89),2)),2)</f>
        <v>33.6</v>
      </c>
      <c r="J361" s="28">
        <f>IF(Source!BC89&lt;&gt; 0, Source!BC89, 1)</f>
        <v>13.01</v>
      </c>
      <c r="K361" s="31">
        <f>Source!P89</f>
        <v>437.14</v>
      </c>
    </row>
    <row r="362" spans="1:35" ht="14.25" x14ac:dyDescent="0.2">
      <c r="A362" s="27"/>
      <c r="B362" s="27"/>
      <c r="C362" s="27" t="s">
        <v>597</v>
      </c>
      <c r="D362" s="29" t="s">
        <v>598</v>
      </c>
      <c r="E362" s="28">
        <f>Source!DN89</f>
        <v>146</v>
      </c>
      <c r="F362" s="31"/>
      <c r="G362" s="30"/>
      <c r="H362" s="28"/>
      <c r="I362" s="31">
        <f>SUM(Q356:Q361)</f>
        <v>198.3</v>
      </c>
      <c r="J362" s="28">
        <f>Source!BZ89</f>
        <v>119</v>
      </c>
      <c r="K362" s="31">
        <f>SUM(R356:R361)</f>
        <v>7728.94</v>
      </c>
    </row>
    <row r="363" spans="1:35" ht="14.25" x14ac:dyDescent="0.2">
      <c r="A363" s="27"/>
      <c r="B363" s="27"/>
      <c r="C363" s="27" t="s">
        <v>599</v>
      </c>
      <c r="D363" s="29" t="s">
        <v>598</v>
      </c>
      <c r="E363" s="28">
        <f>Source!DO89</f>
        <v>115</v>
      </c>
      <c r="F363" s="31"/>
      <c r="G363" s="30"/>
      <c r="H363" s="28"/>
      <c r="I363" s="31">
        <f>SUM(S356:S362)</f>
        <v>156.19</v>
      </c>
      <c r="J363" s="28">
        <f>Source!CA89</f>
        <v>56</v>
      </c>
      <c r="K363" s="31">
        <f>SUM(T356:T362)</f>
        <v>3637.15</v>
      </c>
    </row>
    <row r="364" spans="1:35" ht="14.25" x14ac:dyDescent="0.2">
      <c r="A364" s="27"/>
      <c r="B364" s="27"/>
      <c r="C364" s="27" t="s">
        <v>600</v>
      </c>
      <c r="D364" s="29" t="s">
        <v>598</v>
      </c>
      <c r="E364" s="28">
        <f>175</f>
        <v>175</v>
      </c>
      <c r="F364" s="31"/>
      <c r="G364" s="30"/>
      <c r="H364" s="28"/>
      <c r="I364" s="31">
        <f>SUM(U356:U363)</f>
        <v>21.88</v>
      </c>
      <c r="J364" s="28">
        <f>160</f>
        <v>160</v>
      </c>
      <c r="K364" s="31">
        <f>SUM(V356:V363)</f>
        <v>956.4</v>
      </c>
    </row>
    <row r="365" spans="1:35" ht="14.25" x14ac:dyDescent="0.2">
      <c r="A365" s="35"/>
      <c r="B365" s="35"/>
      <c r="C365" s="35" t="s">
        <v>601</v>
      </c>
      <c r="D365" s="36" t="s">
        <v>602</v>
      </c>
      <c r="E365" s="37">
        <f>Source!AQ89</f>
        <v>13.9</v>
      </c>
      <c r="F365" s="38"/>
      <c r="G365" s="39" t="str">
        <f>Source!DI89</f>
        <v>)*1,1</v>
      </c>
      <c r="H365" s="37">
        <f>Source!AV89</f>
        <v>1.0469999999999999</v>
      </c>
      <c r="I365" s="38">
        <f>Source!U89</f>
        <v>9.6051780000000004</v>
      </c>
      <c r="J365" s="37"/>
      <c r="K365" s="38"/>
      <c r="AB365" s="34">
        <f>I365</f>
        <v>9.6051780000000004</v>
      </c>
    </row>
    <row r="366" spans="1:35" ht="15" x14ac:dyDescent="0.25">
      <c r="C366" s="17" t="s">
        <v>603</v>
      </c>
      <c r="H366" s="40">
        <f>I358+I359+I361+I362+I363+I364+0</f>
        <v>748.59</v>
      </c>
      <c r="I366" s="40"/>
      <c r="J366" s="40">
        <f>K358+K359+K361+K362+K363+K364+0</f>
        <v>21300.030000000002</v>
      </c>
      <c r="K366" s="40"/>
      <c r="O366" s="34">
        <f>I358+I359+I361+I362+I363+I364+0</f>
        <v>748.59</v>
      </c>
      <c r="P366" s="34">
        <f>K358+K359+K361+K362+K363+K364+0</f>
        <v>21300.030000000002</v>
      </c>
      <c r="X366">
        <f>IF(Source!BI89&lt;=1,I358+I359+I361+I362+I363+I364-0, 0)</f>
        <v>748.59</v>
      </c>
      <c r="Y366">
        <f>IF(Source!BI89=2,I358+I359+I361+I362+I363+I364-0, 0)</f>
        <v>0</v>
      </c>
      <c r="Z366">
        <f>IF(Source!BI89=3,I358+I359+I361+I362+I363+I364-0, 0)</f>
        <v>0</v>
      </c>
      <c r="AA366">
        <f>IF(Source!BI89=4,I358+I359+I361+I362+I363+I364,0)</f>
        <v>0</v>
      </c>
    </row>
    <row r="368" spans="1:35" ht="65.25" x14ac:dyDescent="0.2">
      <c r="A368" s="27">
        <v>39</v>
      </c>
      <c r="B368" s="27" t="s">
        <v>632</v>
      </c>
      <c r="C368" s="27" t="s">
        <v>297</v>
      </c>
      <c r="D368" s="29" t="str">
        <f>Source!H90</f>
        <v>100 м труб</v>
      </c>
      <c r="E368" s="28">
        <f>Source!I90</f>
        <v>0.6</v>
      </c>
      <c r="F368" s="31"/>
      <c r="G368" s="30"/>
      <c r="H368" s="28"/>
      <c r="I368" s="31"/>
      <c r="J368" s="28"/>
      <c r="K368" s="31"/>
      <c r="Q368">
        <f>ROUND((Source!DN90/100)*ROUND((ROUND((Source!AF90*Source!AV90*Source!I90),2)),2), 2)</f>
        <v>16.510000000000002</v>
      </c>
      <c r="R368">
        <f>Source!X90</f>
        <v>643.6</v>
      </c>
      <c r="S368">
        <f>ROUND((Source!DO90/100)*ROUND((ROUND((Source!AF90*Source!AV90*Source!I90),2)),2), 2)</f>
        <v>13.01</v>
      </c>
      <c r="T368">
        <f>Source!Y90</f>
        <v>302.87</v>
      </c>
      <c r="U368">
        <f>ROUND((175/100)*ROUND((ROUND((Source!AE90*Source!AV90*Source!I90),2)),2), 2)</f>
        <v>3.52</v>
      </c>
      <c r="V368">
        <f>ROUND((160/100)*ROUND(ROUND((ROUND((Source!AE90*Source!AV90*Source!I90),2)*Source!BS90),2), 2), 2)</f>
        <v>153.79</v>
      </c>
      <c r="AI368">
        <v>0</v>
      </c>
    </row>
    <row r="369" spans="1:35" x14ac:dyDescent="0.2">
      <c r="C369" s="32" t="str">
        <f>"Объем: "&amp;Source!I90&amp;"=60/"&amp;"100"</f>
        <v>Объем: 0,6=60/100</v>
      </c>
    </row>
    <row r="370" spans="1:35" ht="14.25" x14ac:dyDescent="0.2">
      <c r="A370" s="27"/>
      <c r="B370" s="27"/>
      <c r="C370" s="27" t="s">
        <v>594</v>
      </c>
      <c r="D370" s="29"/>
      <c r="E370" s="28"/>
      <c r="F370" s="31">
        <f>Source!AO90</f>
        <v>16.399999999999999</v>
      </c>
      <c r="G370" s="30" t="str">
        <f>Source!DG90</f>
        <v>)*1,1</v>
      </c>
      <c r="H370" s="28">
        <f>Source!AV90</f>
        <v>1.0469999999999999</v>
      </c>
      <c r="I370" s="31">
        <f>ROUND((ROUND((Source!AF90*Source!AV90*Source!I90),2)),2)</f>
        <v>11.31</v>
      </c>
      <c r="J370" s="28">
        <f>IF(Source!BA90&lt;&gt; 0, Source!BA90, 1)</f>
        <v>47.82</v>
      </c>
      <c r="K370" s="31">
        <f>Source!S90</f>
        <v>540.84</v>
      </c>
      <c r="W370">
        <f>I370</f>
        <v>11.31</v>
      </c>
    </row>
    <row r="371" spans="1:35" ht="14.25" x14ac:dyDescent="0.2">
      <c r="A371" s="27"/>
      <c r="B371" s="27"/>
      <c r="C371" s="27" t="s">
        <v>595</v>
      </c>
      <c r="D371" s="29"/>
      <c r="E371" s="28"/>
      <c r="F371" s="31">
        <f>Source!AM90</f>
        <v>15.81</v>
      </c>
      <c r="G371" s="30" t="str">
        <f>Source!DE90</f>
        <v>)*1,1</v>
      </c>
      <c r="H371" s="28">
        <f>Source!AV90</f>
        <v>1.0469999999999999</v>
      </c>
      <c r="I371" s="31">
        <f>(ROUND((ROUND((((Source!ET90*1.1))*Source!AV90*Source!I90),2)),2)+ROUND((ROUND(((Source!AE90-((Source!EU90*1.1)))*Source!AV90*Source!I90),2)),2))</f>
        <v>10.92</v>
      </c>
      <c r="J371" s="28">
        <f>IF(Source!BB90&lt;&gt; 0, Source!BB90, 1)</f>
        <v>17.22</v>
      </c>
      <c r="K371" s="31">
        <f>Source!Q90</f>
        <v>187.73000000000002</v>
      </c>
    </row>
    <row r="372" spans="1:35" ht="14.25" x14ac:dyDescent="0.2">
      <c r="A372" s="27"/>
      <c r="B372" s="27"/>
      <c r="C372" s="27" t="s">
        <v>596</v>
      </c>
      <c r="D372" s="29"/>
      <c r="E372" s="28"/>
      <c r="F372" s="31">
        <f>Source!AN90</f>
        <v>2.93</v>
      </c>
      <c r="G372" s="30" t="str">
        <f>Source!DF90</f>
        <v>)*1,1</v>
      </c>
      <c r="H372" s="28">
        <f>Source!AV90</f>
        <v>1.0469999999999999</v>
      </c>
      <c r="I372" s="33">
        <f>ROUND((ROUND((Source!AE90*Source!AV90*Source!I90),2)),2)</f>
        <v>2.0099999999999998</v>
      </c>
      <c r="J372" s="28">
        <f>IF(Source!BS90&lt;&gt; 0, Source!BS90, 1)</f>
        <v>47.82</v>
      </c>
      <c r="K372" s="33">
        <f>Source!R90</f>
        <v>96.12</v>
      </c>
      <c r="W372">
        <f>I372</f>
        <v>2.0099999999999998</v>
      </c>
    </row>
    <row r="373" spans="1:35" ht="14.25" x14ac:dyDescent="0.2">
      <c r="A373" s="27"/>
      <c r="B373" s="27"/>
      <c r="C373" s="27" t="s">
        <v>609</v>
      </c>
      <c r="D373" s="29"/>
      <c r="E373" s="28"/>
      <c r="F373" s="31">
        <f>Source!AL90</f>
        <v>8.7799999999999994</v>
      </c>
      <c r="G373" s="30" t="str">
        <f>Source!DD90</f>
        <v/>
      </c>
      <c r="H373" s="28">
        <f>Source!AW90</f>
        <v>1.079</v>
      </c>
      <c r="I373" s="31">
        <f>ROUND((ROUND((Source!AC90*Source!AW90*Source!I90),2)),2)</f>
        <v>5.7</v>
      </c>
      <c r="J373" s="28">
        <f>IF(Source!BC90&lt;&gt; 0, Source!BC90, 1)</f>
        <v>15.05</v>
      </c>
      <c r="K373" s="31">
        <f>Source!P90</f>
        <v>85.79</v>
      </c>
    </row>
    <row r="374" spans="1:35" ht="14.25" x14ac:dyDescent="0.2">
      <c r="A374" s="27"/>
      <c r="B374" s="27"/>
      <c r="C374" s="27" t="s">
        <v>597</v>
      </c>
      <c r="D374" s="29" t="s">
        <v>598</v>
      </c>
      <c r="E374" s="28">
        <f>Source!DN90</f>
        <v>146</v>
      </c>
      <c r="F374" s="31"/>
      <c r="G374" s="30"/>
      <c r="H374" s="28"/>
      <c r="I374" s="31">
        <f>SUM(Q368:Q373)</f>
        <v>16.510000000000002</v>
      </c>
      <c r="J374" s="28">
        <f>Source!BZ90</f>
        <v>119</v>
      </c>
      <c r="K374" s="31">
        <f>SUM(R368:R373)</f>
        <v>643.6</v>
      </c>
    </row>
    <row r="375" spans="1:35" ht="14.25" x14ac:dyDescent="0.2">
      <c r="A375" s="27"/>
      <c r="B375" s="27"/>
      <c r="C375" s="27" t="s">
        <v>599</v>
      </c>
      <c r="D375" s="29" t="s">
        <v>598</v>
      </c>
      <c r="E375" s="28">
        <f>Source!DO90</f>
        <v>115</v>
      </c>
      <c r="F375" s="31"/>
      <c r="G375" s="30"/>
      <c r="H375" s="28"/>
      <c r="I375" s="31">
        <f>SUM(S368:S374)</f>
        <v>13.01</v>
      </c>
      <c r="J375" s="28">
        <f>Source!CA90</f>
        <v>56</v>
      </c>
      <c r="K375" s="31">
        <f>SUM(T368:T374)</f>
        <v>302.87</v>
      </c>
    </row>
    <row r="376" spans="1:35" ht="14.25" x14ac:dyDescent="0.2">
      <c r="A376" s="27"/>
      <c r="B376" s="27"/>
      <c r="C376" s="27" t="s">
        <v>600</v>
      </c>
      <c r="D376" s="29" t="s">
        <v>598</v>
      </c>
      <c r="E376" s="28">
        <f>175</f>
        <v>175</v>
      </c>
      <c r="F376" s="31"/>
      <c r="G376" s="30"/>
      <c r="H376" s="28"/>
      <c r="I376" s="31">
        <f>SUM(U368:U375)</f>
        <v>3.52</v>
      </c>
      <c r="J376" s="28">
        <f>160</f>
        <v>160</v>
      </c>
      <c r="K376" s="31">
        <f>SUM(V368:V375)</f>
        <v>153.79</v>
      </c>
    </row>
    <row r="377" spans="1:35" ht="14.25" x14ac:dyDescent="0.2">
      <c r="A377" s="35"/>
      <c r="B377" s="35"/>
      <c r="C377" s="35" t="s">
        <v>601</v>
      </c>
      <c r="D377" s="36" t="s">
        <v>602</v>
      </c>
      <c r="E377" s="37">
        <f>Source!AQ90</f>
        <v>1.1599999999999999</v>
      </c>
      <c r="F377" s="38"/>
      <c r="G377" s="39" t="str">
        <f>Source!DI90</f>
        <v>)*1,1</v>
      </c>
      <c r="H377" s="37">
        <f>Source!AV90</f>
        <v>1.0469999999999999</v>
      </c>
      <c r="I377" s="38">
        <f>Source!U90</f>
        <v>0.80158319999999994</v>
      </c>
      <c r="J377" s="37"/>
      <c r="K377" s="38"/>
      <c r="AB377" s="34">
        <f>I377</f>
        <v>0.80158319999999994</v>
      </c>
    </row>
    <row r="378" spans="1:35" ht="15" x14ac:dyDescent="0.25">
      <c r="C378" s="17" t="s">
        <v>603</v>
      </c>
      <c r="H378" s="40">
        <f>I370+I371+I373+I374+I375+I376+0</f>
        <v>60.97</v>
      </c>
      <c r="I378" s="40"/>
      <c r="J378" s="40">
        <f>K370+K371+K373+K374+K375+K376+0</f>
        <v>1914.62</v>
      </c>
      <c r="K378" s="40"/>
      <c r="O378" s="34">
        <f>I370+I371+I373+I374+I375+I376+0</f>
        <v>60.97</v>
      </c>
      <c r="P378" s="34">
        <f>K370+K371+K373+K374+K375+K376+0</f>
        <v>1914.62</v>
      </c>
      <c r="X378">
        <f>IF(Source!BI90&lt;=1,I370+I371+I373+I374+I375+I376-0, 0)</f>
        <v>60.97</v>
      </c>
      <c r="Y378">
        <f>IF(Source!BI90=2,I370+I371+I373+I374+I375+I376-0, 0)</f>
        <v>0</v>
      </c>
      <c r="Z378">
        <f>IF(Source!BI90=3,I370+I371+I373+I374+I375+I376-0, 0)</f>
        <v>0</v>
      </c>
      <c r="AA378">
        <f>IF(Source!BI90=4,I370+I371+I373+I374+I375+I376,0)</f>
        <v>0</v>
      </c>
    </row>
    <row r="380" spans="1:35" ht="71.25" x14ac:dyDescent="0.2">
      <c r="A380" s="27">
        <v>40</v>
      </c>
      <c r="B380" s="27" t="s">
        <v>633</v>
      </c>
      <c r="C380" s="27" t="s">
        <v>301</v>
      </c>
      <c r="D380" s="29" t="str">
        <f>Source!H91</f>
        <v>10 м3 засыпаемого материала</v>
      </c>
      <c r="E380" s="28">
        <f>Source!I91</f>
        <v>1.6E-2</v>
      </c>
      <c r="F380" s="31"/>
      <c r="G380" s="30"/>
      <c r="H380" s="28"/>
      <c r="I380" s="31"/>
      <c r="J380" s="28"/>
      <c r="K380" s="31"/>
      <c r="Q380">
        <f>ROUND((Source!DN91/100)*ROUND((ROUND((Source!AF91*Source!AV91*Source!I91),2)),2), 2)</f>
        <v>31.48</v>
      </c>
      <c r="R380">
        <f>Source!X91</f>
        <v>1226.8900000000001</v>
      </c>
      <c r="S380">
        <f>ROUND((Source!DO91/100)*ROUND((ROUND((Source!AF91*Source!AV91*Source!I91),2)),2), 2)</f>
        <v>24.79</v>
      </c>
      <c r="T380">
        <f>Source!Y91</f>
        <v>577.36</v>
      </c>
      <c r="U380">
        <f>ROUND((175/100)*ROUND((ROUND((Source!AE91*Source!AV91*Source!I91),2)),2), 2)</f>
        <v>0</v>
      </c>
      <c r="V380">
        <f>ROUND((160/100)*ROUND(ROUND((ROUND((Source!AE91*Source!AV91*Source!I91),2)*Source!BS91),2), 2), 2)</f>
        <v>0</v>
      </c>
      <c r="AI380">
        <v>0</v>
      </c>
    </row>
    <row r="381" spans="1:35" x14ac:dyDescent="0.2">
      <c r="C381" s="32" t="str">
        <f>"Объем: "&amp;Source!I91&amp;"=0,04*"&amp;"4/"&amp;"10"</f>
        <v>Объем: 0,016=0,04*4/10</v>
      </c>
    </row>
    <row r="382" spans="1:35" ht="14.25" x14ac:dyDescent="0.2">
      <c r="A382" s="27"/>
      <c r="B382" s="27"/>
      <c r="C382" s="27" t="s">
        <v>594</v>
      </c>
      <c r="D382" s="29"/>
      <c r="E382" s="28"/>
      <c r="F382" s="31">
        <f>Source!AO91</f>
        <v>1169.8699999999999</v>
      </c>
      <c r="G382" s="30" t="str">
        <f>Source!DG91</f>
        <v>)*1,1</v>
      </c>
      <c r="H382" s="28">
        <f>Source!AV91</f>
        <v>1.0469999999999999</v>
      </c>
      <c r="I382" s="31">
        <f>ROUND((ROUND((Source!AF91*Source!AV91*Source!I91),2)),2)</f>
        <v>21.56</v>
      </c>
      <c r="J382" s="28">
        <f>IF(Source!BA91&lt;&gt; 0, Source!BA91, 1)</f>
        <v>47.82</v>
      </c>
      <c r="K382" s="31">
        <f>Source!S91</f>
        <v>1031</v>
      </c>
      <c r="W382">
        <f>I382</f>
        <v>21.56</v>
      </c>
    </row>
    <row r="383" spans="1:35" ht="14.25" x14ac:dyDescent="0.2">
      <c r="A383" s="27"/>
      <c r="B383" s="27"/>
      <c r="C383" s="27" t="s">
        <v>597</v>
      </c>
      <c r="D383" s="29" t="s">
        <v>598</v>
      </c>
      <c r="E383" s="28">
        <f>Source!DN91</f>
        <v>146</v>
      </c>
      <c r="F383" s="31"/>
      <c r="G383" s="30"/>
      <c r="H383" s="28"/>
      <c r="I383" s="31">
        <f>SUM(Q380:Q382)</f>
        <v>31.48</v>
      </c>
      <c r="J383" s="28">
        <f>Source!BZ91</f>
        <v>119</v>
      </c>
      <c r="K383" s="31">
        <f>SUM(R380:R382)</f>
        <v>1226.8900000000001</v>
      </c>
    </row>
    <row r="384" spans="1:35" ht="14.25" x14ac:dyDescent="0.2">
      <c r="A384" s="27"/>
      <c r="B384" s="27"/>
      <c r="C384" s="27" t="s">
        <v>599</v>
      </c>
      <c r="D384" s="29" t="s">
        <v>598</v>
      </c>
      <c r="E384" s="28">
        <f>Source!DO91</f>
        <v>115</v>
      </c>
      <c r="F384" s="31"/>
      <c r="G384" s="30"/>
      <c r="H384" s="28"/>
      <c r="I384" s="31">
        <f>SUM(S380:S383)</f>
        <v>24.79</v>
      </c>
      <c r="J384" s="28">
        <f>Source!CA91</f>
        <v>56</v>
      </c>
      <c r="K384" s="31">
        <f>SUM(T380:T383)</f>
        <v>577.36</v>
      </c>
    </row>
    <row r="385" spans="1:35" ht="14.25" x14ac:dyDescent="0.2">
      <c r="A385" s="35"/>
      <c r="B385" s="35"/>
      <c r="C385" s="35" t="s">
        <v>601</v>
      </c>
      <c r="D385" s="36" t="s">
        <v>602</v>
      </c>
      <c r="E385" s="37">
        <f>Source!AQ91</f>
        <v>92.7</v>
      </c>
      <c r="F385" s="38"/>
      <c r="G385" s="39" t="str">
        <f>Source!DI91</f>
        <v>)*1,1</v>
      </c>
      <c r="H385" s="37">
        <f>Source!AV91</f>
        <v>1.0469999999999999</v>
      </c>
      <c r="I385" s="38">
        <f>Source!U91</f>
        <v>1.7082014400000001</v>
      </c>
      <c r="J385" s="37"/>
      <c r="K385" s="38"/>
      <c r="AB385" s="34">
        <f>I385</f>
        <v>1.7082014400000001</v>
      </c>
    </row>
    <row r="386" spans="1:35" ht="15" x14ac:dyDescent="0.25">
      <c r="C386" s="17" t="s">
        <v>603</v>
      </c>
      <c r="H386" s="40">
        <f>I382+I383+I384+0</f>
        <v>77.83</v>
      </c>
      <c r="I386" s="40"/>
      <c r="J386" s="40">
        <f>K382+K383+K384+0</f>
        <v>2835.2500000000005</v>
      </c>
      <c r="K386" s="40"/>
      <c r="O386" s="34">
        <f>I382+I383+I384+0</f>
        <v>77.83</v>
      </c>
      <c r="P386" s="34">
        <f>K382+K383+K384+0</f>
        <v>2835.2500000000005</v>
      </c>
      <c r="X386">
        <f>IF(Source!BI91&lt;=1,I382+I383+I384-0, 0)</f>
        <v>77.83</v>
      </c>
      <c r="Y386">
        <f>IF(Source!BI91=2,I382+I383+I384-0, 0)</f>
        <v>0</v>
      </c>
      <c r="Z386">
        <f>IF(Source!BI91=3,I382+I383+I384-0, 0)</f>
        <v>0</v>
      </c>
      <c r="AA386">
        <f>IF(Source!BI91=4,I382+I383+I384,0)</f>
        <v>0</v>
      </c>
    </row>
    <row r="388" spans="1:35" ht="14.25" x14ac:dyDescent="0.2">
      <c r="A388" s="35">
        <v>41</v>
      </c>
      <c r="B388" s="35" t="str">
        <f>Source!F92</f>
        <v>1.1-1-162</v>
      </c>
      <c r="C388" s="35" t="s">
        <v>306</v>
      </c>
      <c r="D388" s="36" t="str">
        <f>Source!H92</f>
        <v>кг</v>
      </c>
      <c r="E388" s="37">
        <f>Source!I92</f>
        <v>21</v>
      </c>
      <c r="F388" s="38">
        <f>Source!AL92</f>
        <v>5.07</v>
      </c>
      <c r="G388" s="39" t="str">
        <f>Source!DD92</f>
        <v/>
      </c>
      <c r="H388" s="37">
        <f>Source!AW92</f>
        <v>1</v>
      </c>
      <c r="I388" s="38">
        <f>ROUND((ROUND((Source!AC92*Source!AW92*Source!I92),2)),2)</f>
        <v>107.1</v>
      </c>
      <c r="J388" s="37">
        <f>IF(Source!BC92&lt;&gt; 0, Source!BC92, 1)</f>
        <v>12.72</v>
      </c>
      <c r="K388" s="38">
        <f>Source!P92</f>
        <v>1362.31</v>
      </c>
      <c r="Q388">
        <f>ROUND((Source!DN92/100)*ROUND((ROUND((Source!AF92*Source!AV92*Source!I92),2)),2), 2)</f>
        <v>0</v>
      </c>
      <c r="R388">
        <f>Source!X92</f>
        <v>0</v>
      </c>
      <c r="S388">
        <f>ROUND((Source!DO92/100)*ROUND((ROUND((Source!AF92*Source!AV92*Source!I92),2)),2), 2)</f>
        <v>0</v>
      </c>
      <c r="T388">
        <f>Source!Y92</f>
        <v>0</v>
      </c>
      <c r="U388">
        <f>ROUND((175/100)*ROUND((ROUND((Source!AE92*Source!AV92*Source!I92),2)),2), 2)</f>
        <v>0</v>
      </c>
      <c r="V388">
        <f>ROUND((160/100)*ROUND(ROUND((ROUND((Source!AE92*Source!AV92*Source!I92),2)*Source!BS92),2), 2), 2)</f>
        <v>0</v>
      </c>
      <c r="AI388">
        <v>3</v>
      </c>
    </row>
    <row r="389" spans="1:35" ht="15" x14ac:dyDescent="0.25">
      <c r="C389" s="17" t="s">
        <v>603</v>
      </c>
      <c r="H389" s="40">
        <f>I388+0</f>
        <v>107.1</v>
      </c>
      <c r="I389" s="40"/>
      <c r="J389" s="40">
        <f>K388+0</f>
        <v>1362.31</v>
      </c>
      <c r="K389" s="40"/>
      <c r="O389" s="34">
        <f>I388+0</f>
        <v>107.1</v>
      </c>
      <c r="P389" s="34">
        <f>K388+0</f>
        <v>1362.31</v>
      </c>
      <c r="X389">
        <f>IF(Source!BI92&lt;=1,I388-0, 0)</f>
        <v>107.1</v>
      </c>
      <c r="Y389">
        <f>IF(Source!BI92=2,I388-0, 0)</f>
        <v>0</v>
      </c>
      <c r="Z389">
        <f>IF(Source!BI92=3,I388-0, 0)</f>
        <v>0</v>
      </c>
      <c r="AA389">
        <f>IF(Source!BI92=4,I388,0)</f>
        <v>0</v>
      </c>
    </row>
    <row r="391" spans="1:35" ht="14.25" x14ac:dyDescent="0.2">
      <c r="A391" s="35">
        <v>42</v>
      </c>
      <c r="B391" s="35" t="str">
        <f>Source!F93</f>
        <v>1.1-2-69</v>
      </c>
      <c r="C391" s="35" t="s">
        <v>311</v>
      </c>
      <c r="D391" s="36" t="str">
        <f>Source!H93</f>
        <v>кг</v>
      </c>
      <c r="E391" s="37">
        <f>Source!I93</f>
        <v>36</v>
      </c>
      <c r="F391" s="38">
        <f>Source!AL93</f>
        <v>1.23</v>
      </c>
      <c r="G391" s="39" t="str">
        <f>Source!DD93</f>
        <v/>
      </c>
      <c r="H391" s="37">
        <f>Source!AW93</f>
        <v>1</v>
      </c>
      <c r="I391" s="38">
        <f>ROUND((ROUND((Source!AC93*Source!AW93*Source!I93),2)),2)</f>
        <v>43.2</v>
      </c>
      <c r="J391" s="37">
        <f>IF(Source!BC93&lt;&gt; 0, Source!BC93, 1)</f>
        <v>9.6300000000000008</v>
      </c>
      <c r="K391" s="38">
        <f>Source!P93</f>
        <v>416.02</v>
      </c>
      <c r="Q391">
        <f>ROUND((Source!DN93/100)*ROUND((ROUND((Source!AF93*Source!AV93*Source!I93),2)),2), 2)</f>
        <v>0</v>
      </c>
      <c r="R391">
        <f>Source!X93</f>
        <v>0</v>
      </c>
      <c r="S391">
        <f>ROUND((Source!DO93/100)*ROUND((ROUND((Source!AF93*Source!AV93*Source!I93),2)),2), 2)</f>
        <v>0</v>
      </c>
      <c r="T391">
        <f>Source!Y93</f>
        <v>0</v>
      </c>
      <c r="U391">
        <f>ROUND((175/100)*ROUND((ROUND((Source!AE93*Source!AV93*Source!I93),2)),2), 2)</f>
        <v>0</v>
      </c>
      <c r="V391">
        <f>ROUND((160/100)*ROUND(ROUND((ROUND((Source!AE93*Source!AV93*Source!I93),2)*Source!BS93),2), 2), 2)</f>
        <v>0</v>
      </c>
      <c r="AI391">
        <v>3</v>
      </c>
    </row>
    <row r="392" spans="1:35" ht="15" x14ac:dyDescent="0.25">
      <c r="C392" s="17" t="s">
        <v>603</v>
      </c>
      <c r="H392" s="40">
        <f>I391+0</f>
        <v>43.2</v>
      </c>
      <c r="I392" s="40"/>
      <c r="J392" s="40">
        <f>K391+0</f>
        <v>416.02</v>
      </c>
      <c r="K392" s="40"/>
      <c r="O392" s="34">
        <f>I391+0</f>
        <v>43.2</v>
      </c>
      <c r="P392" s="34">
        <f>K391+0</f>
        <v>416.02</v>
      </c>
      <c r="X392">
        <f>IF(Source!BI93&lt;=1,I391-0, 0)</f>
        <v>43.2</v>
      </c>
      <c r="Y392">
        <f>IF(Source!BI93=2,I391-0, 0)</f>
        <v>0</v>
      </c>
      <c r="Z392">
        <f>IF(Source!BI93=3,I391-0, 0)</f>
        <v>0</v>
      </c>
      <c r="AA392">
        <f>IF(Source!BI93=4,I391,0)</f>
        <v>0</v>
      </c>
    </row>
    <row r="395" spans="1:35" ht="15" x14ac:dyDescent="0.25">
      <c r="B395" s="26" t="str">
        <f>Source!G94</f>
        <v>Огнезащитное покрытие перемычек</v>
      </c>
      <c r="C395" s="26"/>
      <c r="D395" s="26"/>
      <c r="E395" s="26"/>
      <c r="F395" s="26"/>
      <c r="G395" s="26"/>
      <c r="H395" s="26"/>
      <c r="I395" s="26"/>
      <c r="J395" s="26"/>
    </row>
    <row r="396" spans="1:35" ht="57" x14ac:dyDescent="0.2">
      <c r="A396" s="27">
        <v>43</v>
      </c>
      <c r="B396" s="27" t="str">
        <f>Source!F95</f>
        <v>3.13-30-1</v>
      </c>
      <c r="C396" s="27" t="s">
        <v>316</v>
      </c>
      <c r="D396" s="29" t="str">
        <f>Source!H95</f>
        <v>100 м2 покрытия</v>
      </c>
      <c r="E396" s="28">
        <f>Source!I95</f>
        <v>0.17</v>
      </c>
      <c r="F396" s="31"/>
      <c r="G396" s="30"/>
      <c r="H396" s="28"/>
      <c r="I396" s="31"/>
      <c r="J396" s="28"/>
      <c r="K396" s="31"/>
      <c r="Q396">
        <f>ROUND((Source!DN95/100)*ROUND((ROUND((Source!AF95*Source!AV95*Source!I95),2)),2), 2)</f>
        <v>360.86</v>
      </c>
      <c r="R396">
        <f>Source!X95</f>
        <v>14298.26</v>
      </c>
      <c r="S396">
        <f>ROUND((Source!DO95/100)*ROUND((ROUND((Source!AF95*Source!AV95*Source!I95),2)),2), 2)</f>
        <v>264.63</v>
      </c>
      <c r="T396">
        <f>Source!Y95</f>
        <v>6738.26</v>
      </c>
      <c r="U396">
        <f>ROUND((175/100)*ROUND((ROUND((Source!AE95*Source!AV95*Source!I95),2)),2), 2)</f>
        <v>0.19</v>
      </c>
      <c r="V396">
        <f>ROUND((160/100)*ROUND(ROUND((ROUND((Source!AE95*Source!AV95*Source!I95),2)*Source!BS95),2), 2), 2)</f>
        <v>8.42</v>
      </c>
      <c r="AI396">
        <v>0</v>
      </c>
    </row>
    <row r="397" spans="1:35" x14ac:dyDescent="0.2">
      <c r="C397" s="32" t="str">
        <f>"Объем: "&amp;Source!I95&amp;"=17/"&amp;"100"</f>
        <v>Объем: 0,17=17/100</v>
      </c>
    </row>
    <row r="398" spans="1:35" ht="14.25" x14ac:dyDescent="0.2">
      <c r="A398" s="27"/>
      <c r="B398" s="27"/>
      <c r="C398" s="27" t="s">
        <v>594</v>
      </c>
      <c r="D398" s="29"/>
      <c r="E398" s="28"/>
      <c r="F398" s="31">
        <f>Source!AO95</f>
        <v>1930.91</v>
      </c>
      <c r="G398" s="30" t="str">
        <f>Source!DG95</f>
        <v/>
      </c>
      <c r="H398" s="28">
        <f>Source!AV95</f>
        <v>1.0469999999999999</v>
      </c>
      <c r="I398" s="31">
        <f>ROUND((ROUND((Source!AF95*Source!AV95*Source!I95),2)),2)</f>
        <v>343.68</v>
      </c>
      <c r="J398" s="28">
        <f>IF(Source!BA95&lt;&gt; 0, Source!BA95, 1)</f>
        <v>47.82</v>
      </c>
      <c r="K398" s="31">
        <f>Source!S95</f>
        <v>16434.78</v>
      </c>
      <c r="W398">
        <f>I398</f>
        <v>343.68</v>
      </c>
    </row>
    <row r="399" spans="1:35" ht="14.25" x14ac:dyDescent="0.2">
      <c r="A399" s="27"/>
      <c r="B399" s="27"/>
      <c r="C399" s="27" t="s">
        <v>595</v>
      </c>
      <c r="D399" s="29"/>
      <c r="E399" s="28"/>
      <c r="F399" s="31">
        <f>Source!AM95</f>
        <v>399.63</v>
      </c>
      <c r="G399" s="30" t="str">
        <f>Source!DE95</f>
        <v/>
      </c>
      <c r="H399" s="28">
        <f>Source!AV95</f>
        <v>1.0469999999999999</v>
      </c>
      <c r="I399" s="31">
        <f>(ROUND((ROUND(((Source!ET95)*Source!AV95*Source!I95),2)),2)+ROUND((ROUND(((Source!AE95-(Source!EU95))*Source!AV95*Source!I95),2)),2))</f>
        <v>71.13</v>
      </c>
      <c r="J399" s="28">
        <f>IF(Source!BB95&lt;&gt; 0, Source!BB95, 1)</f>
        <v>9.75</v>
      </c>
      <c r="K399" s="31">
        <f>Source!Q95</f>
        <v>693.52</v>
      </c>
    </row>
    <row r="400" spans="1:35" ht="14.25" x14ac:dyDescent="0.2">
      <c r="A400" s="27"/>
      <c r="B400" s="27"/>
      <c r="C400" s="27" t="s">
        <v>596</v>
      </c>
      <c r="D400" s="29"/>
      <c r="E400" s="28"/>
      <c r="F400" s="31">
        <f>Source!AN95</f>
        <v>0.59</v>
      </c>
      <c r="G400" s="30" t="str">
        <f>Source!DF95</f>
        <v/>
      </c>
      <c r="H400" s="28">
        <f>Source!AV95</f>
        <v>1.0469999999999999</v>
      </c>
      <c r="I400" s="33">
        <f>ROUND((ROUND((Source!AE95*Source!AV95*Source!I95),2)),2)</f>
        <v>0.11</v>
      </c>
      <c r="J400" s="28">
        <f>IF(Source!BS95&lt;&gt; 0, Source!BS95, 1)</f>
        <v>47.82</v>
      </c>
      <c r="K400" s="33">
        <f>Source!R95</f>
        <v>5.26</v>
      </c>
      <c r="W400">
        <f>I400</f>
        <v>0.11</v>
      </c>
    </row>
    <row r="401" spans="1:35" ht="14.25" x14ac:dyDescent="0.2">
      <c r="A401" s="27"/>
      <c r="B401" s="27"/>
      <c r="C401" s="27" t="s">
        <v>609</v>
      </c>
      <c r="D401" s="29"/>
      <c r="E401" s="28"/>
      <c r="F401" s="31">
        <f>Source!AL95</f>
        <v>516.41</v>
      </c>
      <c r="G401" s="30" t="str">
        <f>Source!DD95</f>
        <v/>
      </c>
      <c r="H401" s="28">
        <f>Source!AW95</f>
        <v>1</v>
      </c>
      <c r="I401" s="31">
        <f>ROUND((ROUND((Source!AC95*Source!AW95*Source!I95),2)),2)</f>
        <v>87.79</v>
      </c>
      <c r="J401" s="28">
        <f>IF(Source!BC95&lt;&gt; 0, Source!BC95, 1)</f>
        <v>3.3</v>
      </c>
      <c r="K401" s="31">
        <f>Source!P95</f>
        <v>289.70999999999998</v>
      </c>
    </row>
    <row r="402" spans="1:35" ht="14.25" x14ac:dyDescent="0.2">
      <c r="A402" s="27"/>
      <c r="B402" s="27"/>
      <c r="C402" s="27" t="s">
        <v>597</v>
      </c>
      <c r="D402" s="29" t="s">
        <v>598</v>
      </c>
      <c r="E402" s="28">
        <f>Source!DN95</f>
        <v>105</v>
      </c>
      <c r="F402" s="31"/>
      <c r="G402" s="30"/>
      <c r="H402" s="28"/>
      <c r="I402" s="31">
        <f>SUM(Q396:Q401)</f>
        <v>360.86</v>
      </c>
      <c r="J402" s="28">
        <f>Source!BZ95</f>
        <v>87</v>
      </c>
      <c r="K402" s="31">
        <f>SUM(R396:R401)</f>
        <v>14298.26</v>
      </c>
    </row>
    <row r="403" spans="1:35" ht="14.25" x14ac:dyDescent="0.2">
      <c r="A403" s="27"/>
      <c r="B403" s="27"/>
      <c r="C403" s="27" t="s">
        <v>599</v>
      </c>
      <c r="D403" s="29" t="s">
        <v>598</v>
      </c>
      <c r="E403" s="28">
        <f>Source!DO95</f>
        <v>77</v>
      </c>
      <c r="F403" s="31"/>
      <c r="G403" s="30"/>
      <c r="H403" s="28"/>
      <c r="I403" s="31">
        <f>SUM(S396:S402)</f>
        <v>264.63</v>
      </c>
      <c r="J403" s="28">
        <f>Source!CA95</f>
        <v>41</v>
      </c>
      <c r="K403" s="31">
        <f>SUM(T396:T402)</f>
        <v>6738.26</v>
      </c>
    </row>
    <row r="404" spans="1:35" ht="14.25" x14ac:dyDescent="0.2">
      <c r="A404" s="27"/>
      <c r="B404" s="27"/>
      <c r="C404" s="27" t="s">
        <v>600</v>
      </c>
      <c r="D404" s="29" t="s">
        <v>598</v>
      </c>
      <c r="E404" s="28">
        <f>175</f>
        <v>175</v>
      </c>
      <c r="F404" s="31"/>
      <c r="G404" s="30"/>
      <c r="H404" s="28"/>
      <c r="I404" s="31">
        <f>SUM(U396:U403)</f>
        <v>0.19</v>
      </c>
      <c r="J404" s="28">
        <f>160</f>
        <v>160</v>
      </c>
      <c r="K404" s="31">
        <f>SUM(V396:V403)</f>
        <v>8.42</v>
      </c>
    </row>
    <row r="405" spans="1:35" ht="14.25" x14ac:dyDescent="0.2">
      <c r="A405" s="35"/>
      <c r="B405" s="35"/>
      <c r="C405" s="35" t="s">
        <v>601</v>
      </c>
      <c r="D405" s="36" t="s">
        <v>602</v>
      </c>
      <c r="E405" s="37">
        <f>Source!AQ95</f>
        <v>135</v>
      </c>
      <c r="F405" s="38"/>
      <c r="G405" s="39" t="str">
        <f>Source!DI95</f>
        <v/>
      </c>
      <c r="H405" s="37">
        <f>Source!AV95</f>
        <v>1.0469999999999999</v>
      </c>
      <c r="I405" s="38">
        <f>Source!U95</f>
        <v>24.028650000000003</v>
      </c>
      <c r="J405" s="37"/>
      <c r="K405" s="38"/>
      <c r="AB405" s="34">
        <f>I405</f>
        <v>24.028650000000003</v>
      </c>
    </row>
    <row r="406" spans="1:35" ht="15" x14ac:dyDescent="0.25">
      <c r="C406" s="17" t="s">
        <v>603</v>
      </c>
      <c r="H406" s="40">
        <f>I398+I399+I401+I402+I403+I404+0</f>
        <v>1128.2800000000002</v>
      </c>
      <c r="I406" s="40"/>
      <c r="J406" s="40">
        <f>K398+K399+K401+K402+K403+K404+0</f>
        <v>38462.949999999997</v>
      </c>
      <c r="K406" s="40"/>
      <c r="O406" s="34">
        <f>I398+I399+I401+I402+I403+I404+0</f>
        <v>1128.2800000000002</v>
      </c>
      <c r="P406" s="34">
        <f>K398+K399+K401+K402+K403+K404+0</f>
        <v>38462.949999999997</v>
      </c>
      <c r="X406">
        <f>IF(Source!BI95&lt;=1,I398+I399+I401+I402+I403+I404-0, 0)</f>
        <v>1128.2800000000002</v>
      </c>
      <c r="Y406">
        <f>IF(Source!BI95=2,I398+I399+I401+I402+I403+I404-0, 0)</f>
        <v>0</v>
      </c>
      <c r="Z406">
        <f>IF(Source!BI95=3,I398+I399+I401+I402+I403+I404-0, 0)</f>
        <v>0</v>
      </c>
      <c r="AA406">
        <f>IF(Source!BI95=4,I398+I399+I401+I402+I403+I404,0)</f>
        <v>0</v>
      </c>
    </row>
    <row r="408" spans="1:35" ht="27" x14ac:dyDescent="0.2">
      <c r="A408" s="27">
        <v>44</v>
      </c>
      <c r="B408" s="27" t="str">
        <f>Source!F96</f>
        <v/>
      </c>
      <c r="C408" s="27" t="s">
        <v>634</v>
      </c>
      <c r="D408" s="29" t="str">
        <f>Source!H96</f>
        <v>кг</v>
      </c>
      <c r="E408" s="28">
        <f>Source!I96</f>
        <v>23.12</v>
      </c>
      <c r="F408" s="31">
        <f>Source!AL96</f>
        <v>45.8</v>
      </c>
      <c r="G408" s="30" t="str">
        <f>Source!DD96</f>
        <v>*1,02</v>
      </c>
      <c r="H408" s="28">
        <f>Source!AW96</f>
        <v>1</v>
      </c>
      <c r="I408" s="31">
        <f>ROUND((ROUND((Source!AC96*Source!AW96*Source!I96),2)),2)</f>
        <v>1079.7</v>
      </c>
      <c r="J408" s="28">
        <f>IF(Source!BC96&lt;&gt; 0, Source!BC96, 1)</f>
        <v>9.57</v>
      </c>
      <c r="K408" s="31">
        <f>Source!P96</f>
        <v>10332.73</v>
      </c>
      <c r="Q408">
        <f>ROUND((Source!DN96/100)*ROUND((ROUND((Source!AF96*Source!AV96*Source!I96),2)),2), 2)</f>
        <v>0</v>
      </c>
      <c r="R408">
        <f>Source!X96</f>
        <v>0</v>
      </c>
      <c r="S408">
        <f>ROUND((Source!DO96/100)*ROUND((ROUND((Source!AF96*Source!AV96*Source!I96),2)),2), 2)</f>
        <v>0</v>
      </c>
      <c r="T408">
        <f>Source!Y96</f>
        <v>0</v>
      </c>
      <c r="U408">
        <f>ROUND((175/100)*ROUND((ROUND((Source!AE96*Source!AV96*Source!I96),2)),2), 2)</f>
        <v>0</v>
      </c>
      <c r="V408">
        <f>ROUND((160/100)*ROUND(ROUND((ROUND((Source!AE96*Source!AV96*Source!I96),2)*Source!BS96),2), 2), 2)</f>
        <v>0</v>
      </c>
      <c r="AI408">
        <v>3</v>
      </c>
    </row>
    <row r="409" spans="1:35" x14ac:dyDescent="0.2">
      <c r="A409" s="42"/>
      <c r="B409" s="42"/>
      <c r="C409" s="43" t="str">
        <f>"Объем: "&amp;Source!I96&amp;"="&amp;Source!I95&amp;"*"&amp;"136"</f>
        <v>Объем: 23,12=0,17*136</v>
      </c>
      <c r="D409" s="42"/>
      <c r="E409" s="42"/>
      <c r="F409" s="42"/>
      <c r="G409" s="42"/>
      <c r="H409" s="42"/>
      <c r="I409" s="42"/>
      <c r="J409" s="42"/>
      <c r="K409" s="42"/>
    </row>
    <row r="410" spans="1:35" ht="15" x14ac:dyDescent="0.25">
      <c r="C410" s="17" t="s">
        <v>603</v>
      </c>
      <c r="H410" s="40">
        <f>I408+0</f>
        <v>1079.7</v>
      </c>
      <c r="I410" s="40"/>
      <c r="J410" s="40">
        <f>K408+0</f>
        <v>10332.73</v>
      </c>
      <c r="K410" s="40"/>
      <c r="O410" s="34">
        <f>I408+0</f>
        <v>1079.7</v>
      </c>
      <c r="P410" s="34">
        <f>K408+0</f>
        <v>10332.73</v>
      </c>
      <c r="X410">
        <f>IF(Source!BI96&lt;=1,I408-0, 0)</f>
        <v>1079.7</v>
      </c>
      <c r="Y410">
        <f>IF(Source!BI96=2,I408-0, 0)</f>
        <v>0</v>
      </c>
      <c r="Z410">
        <f>IF(Source!BI96=3,I408-0, 0)</f>
        <v>0</v>
      </c>
      <c r="AA410">
        <f>IF(Source!BI96=4,I408,0)</f>
        <v>0</v>
      </c>
    </row>
    <row r="413" spans="1:35" ht="15" x14ac:dyDescent="0.25">
      <c r="A413" s="46" t="str">
        <f>CONCATENATE("Итого по разделу: ",IF(Source!G98&lt;&gt;"Новый раздел", Source!G98, ""))</f>
        <v>Итого по разделу: Строительные работы</v>
      </c>
      <c r="B413" s="46"/>
      <c r="C413" s="46"/>
      <c r="D413" s="46"/>
      <c r="E413" s="46"/>
      <c r="F413" s="46"/>
      <c r="G413" s="46"/>
      <c r="H413" s="45">
        <f>SUM(O16:O412)</f>
        <v>65046.369999999981</v>
      </c>
      <c r="I413" s="44"/>
      <c r="J413" s="45">
        <f>SUM(P16:P412)</f>
        <v>930130.8200000003</v>
      </c>
      <c r="K413" s="44"/>
    </row>
    <row r="414" spans="1:35" hidden="1" x14ac:dyDescent="0.2">
      <c r="A414" t="s">
        <v>635</v>
      </c>
      <c r="H414">
        <f>SUM(AC16:AC413)</f>
        <v>0</v>
      </c>
      <c r="J414">
        <f>SUM(AD16:AD413)</f>
        <v>0</v>
      </c>
    </row>
    <row r="415" spans="1:35" hidden="1" x14ac:dyDescent="0.2">
      <c r="A415" t="s">
        <v>636</v>
      </c>
      <c r="H415">
        <f>SUM(AE16:AE414)</f>
        <v>0</v>
      </c>
      <c r="J415">
        <f>SUM(AF16:AF414)</f>
        <v>0</v>
      </c>
    </row>
    <row r="417" spans="1:35" ht="16.5" x14ac:dyDescent="0.25">
      <c r="A417" s="25" t="str">
        <f>CONCATENATE("Раздел: ",IF(Source!G128&lt;&gt;"Новый раздел", Source!G128, ""))</f>
        <v>Раздел: Благоустройство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</row>
    <row r="419" spans="1:35" ht="15" x14ac:dyDescent="0.25">
      <c r="B419" s="26" t="str">
        <f>Source!G132</f>
        <v>Отмостка</v>
      </c>
      <c r="C419" s="26"/>
      <c r="D419" s="26"/>
      <c r="E419" s="26"/>
      <c r="F419" s="26"/>
      <c r="G419" s="26"/>
      <c r="H419" s="26"/>
      <c r="I419" s="26"/>
      <c r="J419" s="26"/>
    </row>
    <row r="420" spans="1:35" ht="99.75" x14ac:dyDescent="0.2">
      <c r="A420" s="27">
        <v>43</v>
      </c>
      <c r="B420" s="27" t="s">
        <v>637</v>
      </c>
      <c r="C420" s="27" t="s">
        <v>384</v>
      </c>
      <c r="D420" s="29" t="str">
        <f>Source!H133</f>
        <v>100 м3 материала основания (в плотном теле)</v>
      </c>
      <c r="E420" s="28">
        <f>Source!I133</f>
        <v>3.9210000000000002E-2</v>
      </c>
      <c r="F420" s="31"/>
      <c r="G420" s="30"/>
      <c r="H420" s="28"/>
      <c r="I420" s="31"/>
      <c r="J420" s="28"/>
      <c r="K420" s="31"/>
      <c r="Q420">
        <f>ROUND((Source!DN133/100)*ROUND((ROUND((Source!AF133*Source!AV133*Source!I133),2)),2), 2)</f>
        <v>16.52</v>
      </c>
      <c r="R420">
        <f>Source!X133</f>
        <v>657.44</v>
      </c>
      <c r="S420">
        <f>ROUND((Source!DO133/100)*ROUND((ROUND((Source!AF133*Source!AV133*Source!I133),2)),2), 2)</f>
        <v>10.98</v>
      </c>
      <c r="T420">
        <f>Source!Y133</f>
        <v>269.85000000000002</v>
      </c>
      <c r="U420">
        <f>ROUND((175/100)*ROUND((ROUND((Source!AE133*Source!AV133*Source!I133),2)),2), 2)</f>
        <v>31.96</v>
      </c>
      <c r="V420">
        <f>ROUND((160/100)*ROUND(ROUND((ROUND((Source!AE133*Source!AV133*Source!I133),2)*Source!BS133),2), 2), 2)</f>
        <v>1397.1</v>
      </c>
      <c r="AI420">
        <v>0</v>
      </c>
    </row>
    <row r="421" spans="1:35" x14ac:dyDescent="0.2">
      <c r="C421" s="32" t="str">
        <f>"Объем: "&amp;Source!I133&amp;"=26,14*"&amp;"0,15/"&amp;"100"</f>
        <v>Объем: 0,03921=26,14*0,15/100</v>
      </c>
    </row>
    <row r="422" spans="1:35" ht="14.25" x14ac:dyDescent="0.2">
      <c r="A422" s="27"/>
      <c r="B422" s="27"/>
      <c r="C422" s="27" t="s">
        <v>594</v>
      </c>
      <c r="D422" s="29"/>
      <c r="E422" s="28"/>
      <c r="F422" s="31">
        <f>Source!AO133</f>
        <v>227.23</v>
      </c>
      <c r="G422" s="30" t="str">
        <f>Source!DG133</f>
        <v>)*1,1</v>
      </c>
      <c r="H422" s="28">
        <f>Source!AV133</f>
        <v>1.0469999999999999</v>
      </c>
      <c r="I422" s="31">
        <f>ROUND((ROUND((Source!AF133*Source!AV133*Source!I133),2)),2)</f>
        <v>10.26</v>
      </c>
      <c r="J422" s="28">
        <f>IF(Source!BA133&lt;&gt; 0, Source!BA133, 1)</f>
        <v>47.82</v>
      </c>
      <c r="K422" s="31">
        <f>Source!S133</f>
        <v>490.63</v>
      </c>
      <c r="W422">
        <f>I422</f>
        <v>10.26</v>
      </c>
    </row>
    <row r="423" spans="1:35" ht="14.25" x14ac:dyDescent="0.2">
      <c r="A423" s="27"/>
      <c r="B423" s="27"/>
      <c r="C423" s="27" t="s">
        <v>595</v>
      </c>
      <c r="D423" s="29"/>
      <c r="E423" s="28"/>
      <c r="F423" s="31">
        <f>Source!AM133</f>
        <v>5389.48</v>
      </c>
      <c r="G423" s="30" t="str">
        <f>Source!DE133</f>
        <v>)*1,1</v>
      </c>
      <c r="H423" s="28">
        <f>Source!AV133</f>
        <v>1.0469999999999999</v>
      </c>
      <c r="I423" s="31">
        <f>(ROUND((ROUND((((Source!ET133*1.1))*Source!AV133*Source!I133),2)),2)+ROUND((ROUND(((Source!AE133-((Source!EU133*1.1)))*Source!AV133*Source!I133),2)),2))</f>
        <v>243.38</v>
      </c>
      <c r="J423" s="28">
        <f>IF(Source!BB133&lt;&gt; 0, Source!BB133, 1)</f>
        <v>13.15</v>
      </c>
      <c r="K423" s="31">
        <f>Source!Q133</f>
        <v>3200.45</v>
      </c>
    </row>
    <row r="424" spans="1:35" ht="14.25" x14ac:dyDescent="0.2">
      <c r="A424" s="27"/>
      <c r="B424" s="27"/>
      <c r="C424" s="27" t="s">
        <v>596</v>
      </c>
      <c r="D424" s="29"/>
      <c r="E424" s="28"/>
      <c r="F424" s="31">
        <f>Source!AN133</f>
        <v>404.32</v>
      </c>
      <c r="G424" s="30" t="str">
        <f>Source!DF133</f>
        <v>)*1,1</v>
      </c>
      <c r="H424" s="28">
        <f>Source!AV133</f>
        <v>1.0469999999999999</v>
      </c>
      <c r="I424" s="33">
        <f>ROUND((ROUND((Source!AE133*Source!AV133*Source!I133),2)),2)</f>
        <v>18.260000000000002</v>
      </c>
      <c r="J424" s="28">
        <f>IF(Source!BS133&lt;&gt; 0, Source!BS133, 1)</f>
        <v>47.82</v>
      </c>
      <c r="K424" s="33">
        <f>Source!R133</f>
        <v>873.19</v>
      </c>
      <c r="W424">
        <f>I424</f>
        <v>18.260000000000002</v>
      </c>
    </row>
    <row r="425" spans="1:35" ht="14.25" x14ac:dyDescent="0.2">
      <c r="A425" s="27"/>
      <c r="B425" s="27"/>
      <c r="C425" s="27" t="s">
        <v>609</v>
      </c>
      <c r="D425" s="29"/>
      <c r="E425" s="28"/>
      <c r="F425" s="31">
        <f>Source!AL133</f>
        <v>49.49</v>
      </c>
      <c r="G425" s="30" t="str">
        <f>Source!DD133</f>
        <v/>
      </c>
      <c r="H425" s="28">
        <f>Source!AW133</f>
        <v>1.002</v>
      </c>
      <c r="I425" s="31">
        <f>ROUND((ROUND((Source!AC133*Source!AW133*Source!I133),2)),2)</f>
        <v>1.94</v>
      </c>
      <c r="J425" s="28">
        <f>IF(Source!BC133&lt;&gt; 0, Source!BC133, 1)</f>
        <v>7.33</v>
      </c>
      <c r="K425" s="31">
        <f>Source!P133</f>
        <v>14.22</v>
      </c>
    </row>
    <row r="426" spans="1:35" ht="42.75" x14ac:dyDescent="0.2">
      <c r="A426" s="27" t="s">
        <v>389</v>
      </c>
      <c r="B426" s="27" t="str">
        <f>Source!F134</f>
        <v>1.1-1-1555</v>
      </c>
      <c r="C426" s="27" t="s">
        <v>391</v>
      </c>
      <c r="D426" s="29" t="str">
        <f>Source!H134</f>
        <v>м3</v>
      </c>
      <c r="E426" s="28">
        <f>Source!I134</f>
        <v>3.9209999999999998</v>
      </c>
      <c r="F426" s="31">
        <f>Source!AK134</f>
        <v>160.62</v>
      </c>
      <c r="G426" s="41" t="s">
        <v>3</v>
      </c>
      <c r="H426" s="28">
        <f>Source!AW134</f>
        <v>1.002</v>
      </c>
      <c r="I426" s="31">
        <f>ROUND((ROUND((Source!AC134*Source!AW134*Source!I134),2)),2)+(ROUND((ROUND(((Source!ET134)*Source!AV134*Source!I134),2)),2)+ROUND((ROUND(((Source!AE134-(Source!EU134))*Source!AV134*Source!I134),2)),2))+ROUND((ROUND((Source!AF134*Source!AV134*Source!I134),2)),2)</f>
        <v>630.97</v>
      </c>
      <c r="J426" s="28">
        <f>IF(Source!BC134&lt;&gt; 0, Source!BC134, 1)</f>
        <v>18.71</v>
      </c>
      <c r="K426" s="31">
        <f>Source!O134</f>
        <v>11805.45</v>
      </c>
      <c r="Q426">
        <f>ROUND((Source!DN134/100)*ROUND((ROUND((Source!AF134*Source!AV134*Source!I134),2)),2), 2)</f>
        <v>0</v>
      </c>
      <c r="R426">
        <f>Source!X134</f>
        <v>0</v>
      </c>
      <c r="S426">
        <f>ROUND((Source!DO134/100)*ROUND((ROUND((Source!AF134*Source!AV134*Source!I134),2)),2), 2)</f>
        <v>0</v>
      </c>
      <c r="T426">
        <f>Source!Y134</f>
        <v>0</v>
      </c>
      <c r="U426">
        <f>ROUND((175/100)*ROUND((ROUND((Source!AE134*Source!AV134*Source!I134),2)),2), 2)</f>
        <v>0</v>
      </c>
      <c r="V426">
        <f>ROUND((160/100)*ROUND(ROUND((ROUND((Source!AE134*Source!AV134*Source!I134),2)*Source!BS134),2), 2), 2)</f>
        <v>0</v>
      </c>
      <c r="X426">
        <f>IF(Source!BI134&lt;=1,I426, 0)</f>
        <v>630.97</v>
      </c>
      <c r="Y426">
        <f>IF(Source!BI134=2,I426, 0)</f>
        <v>0</v>
      </c>
      <c r="Z426">
        <f>IF(Source!BI134=3,I426, 0)</f>
        <v>0</v>
      </c>
      <c r="AA426">
        <f>IF(Source!BI134=4,I426, 0)</f>
        <v>0</v>
      </c>
      <c r="AI426">
        <v>3</v>
      </c>
    </row>
    <row r="427" spans="1:35" ht="14.25" x14ac:dyDescent="0.2">
      <c r="A427" s="27"/>
      <c r="B427" s="27"/>
      <c r="C427" s="27" t="s">
        <v>597</v>
      </c>
      <c r="D427" s="29" t="s">
        <v>598</v>
      </c>
      <c r="E427" s="28">
        <f>Source!DN133</f>
        <v>161</v>
      </c>
      <c r="F427" s="31"/>
      <c r="G427" s="30"/>
      <c r="H427" s="28"/>
      <c r="I427" s="31">
        <f>SUM(Q420:Q426)</f>
        <v>16.52</v>
      </c>
      <c r="J427" s="28">
        <f>Source!BZ133</f>
        <v>134</v>
      </c>
      <c r="K427" s="31">
        <f>SUM(R420:R426)</f>
        <v>657.44</v>
      </c>
    </row>
    <row r="428" spans="1:35" ht="14.25" x14ac:dyDescent="0.2">
      <c r="A428" s="27"/>
      <c r="B428" s="27"/>
      <c r="C428" s="27" t="s">
        <v>599</v>
      </c>
      <c r="D428" s="29" t="s">
        <v>598</v>
      </c>
      <c r="E428" s="28">
        <f>Source!DO133</f>
        <v>107</v>
      </c>
      <c r="F428" s="31"/>
      <c r="G428" s="30"/>
      <c r="H428" s="28"/>
      <c r="I428" s="31">
        <f>SUM(S420:S427)</f>
        <v>10.98</v>
      </c>
      <c r="J428" s="28">
        <f>Source!CA133</f>
        <v>55</v>
      </c>
      <c r="K428" s="31">
        <f>SUM(T420:T427)</f>
        <v>269.85000000000002</v>
      </c>
    </row>
    <row r="429" spans="1:35" ht="14.25" x14ac:dyDescent="0.2">
      <c r="A429" s="27"/>
      <c r="B429" s="27"/>
      <c r="C429" s="27" t="s">
        <v>600</v>
      </c>
      <c r="D429" s="29" t="s">
        <v>598</v>
      </c>
      <c r="E429" s="28">
        <f>175</f>
        <v>175</v>
      </c>
      <c r="F429" s="31"/>
      <c r="G429" s="30"/>
      <c r="H429" s="28"/>
      <c r="I429" s="31">
        <f>SUM(U420:U428)</f>
        <v>31.96</v>
      </c>
      <c r="J429" s="28">
        <f>160</f>
        <v>160</v>
      </c>
      <c r="K429" s="31">
        <f>SUM(V420:V428)</f>
        <v>1397.1</v>
      </c>
    </row>
    <row r="430" spans="1:35" ht="14.25" x14ac:dyDescent="0.2">
      <c r="A430" s="35"/>
      <c r="B430" s="35"/>
      <c r="C430" s="35" t="s">
        <v>601</v>
      </c>
      <c r="D430" s="36" t="s">
        <v>602</v>
      </c>
      <c r="E430" s="37">
        <f>Source!AQ133</f>
        <v>21.6</v>
      </c>
      <c r="F430" s="38"/>
      <c r="G430" s="39" t="str">
        <f>Source!DI133</f>
        <v>)*1,1</v>
      </c>
      <c r="H430" s="37">
        <f>Source!AV133</f>
        <v>1.0469999999999999</v>
      </c>
      <c r="I430" s="38">
        <f>Source!U133</f>
        <v>0.97541619120000012</v>
      </c>
      <c r="J430" s="37"/>
      <c r="K430" s="38"/>
      <c r="AB430" s="34">
        <f>I430</f>
        <v>0.97541619120000012</v>
      </c>
    </row>
    <row r="431" spans="1:35" ht="15" x14ac:dyDescent="0.25">
      <c r="C431" s="17" t="s">
        <v>603</v>
      </c>
      <c r="H431" s="40">
        <f>I422+I423+I425+I427+I428+I429+SUM(I426:I426)</f>
        <v>946.01</v>
      </c>
      <c r="I431" s="40"/>
      <c r="J431" s="40">
        <f>K422+K423+K425+K427+K428+K429+SUM(K426:K426)</f>
        <v>17835.14</v>
      </c>
      <c r="K431" s="40"/>
      <c r="O431" s="34">
        <f>I422+I423+I425+I427+I428+I429+SUM(I426:I426)</f>
        <v>946.01</v>
      </c>
      <c r="P431" s="34">
        <f>K422+K423+K425+K427+K428+K429+SUM(K426:K426)</f>
        <v>17835.14</v>
      </c>
      <c r="X431">
        <f>IF(Source!BI133&lt;=1,I422+I423+I425+I427+I428+I429-0, 0)</f>
        <v>315.03999999999996</v>
      </c>
      <c r="Y431">
        <f>IF(Source!BI133=2,I422+I423+I425+I427+I428+I429-0, 0)</f>
        <v>0</v>
      </c>
      <c r="Z431">
        <f>IF(Source!BI133=3,I422+I423+I425+I427+I428+I429-0, 0)</f>
        <v>0</v>
      </c>
      <c r="AA431">
        <f>IF(Source!BI133=4,I422+I423+I425+I427+I428+I429,0)</f>
        <v>0</v>
      </c>
    </row>
    <row r="433" spans="1:35" ht="65.25" x14ac:dyDescent="0.2">
      <c r="A433" s="27">
        <v>44</v>
      </c>
      <c r="B433" s="27" t="s">
        <v>638</v>
      </c>
      <c r="C433" s="27" t="s">
        <v>394</v>
      </c>
      <c r="D433" s="29" t="str">
        <f>Source!H135</f>
        <v>1000 м2 основания</v>
      </c>
      <c r="E433" s="28">
        <f>Source!I135</f>
        <v>2.614E-2</v>
      </c>
      <c r="F433" s="31"/>
      <c r="G433" s="30"/>
      <c r="H433" s="28"/>
      <c r="I433" s="31"/>
      <c r="J433" s="28"/>
      <c r="K433" s="31"/>
      <c r="Q433">
        <f>ROUND((Source!DN135/100)*ROUND((ROUND((Source!AF135*Source!AV135*Source!I135),2)),2), 2)</f>
        <v>148.44</v>
      </c>
      <c r="R433">
        <f>Source!X135</f>
        <v>5908.06</v>
      </c>
      <c r="S433">
        <f>ROUND((Source!DO135/100)*ROUND((ROUND((Source!AF135*Source!AV135*Source!I135),2)),2), 2)</f>
        <v>98.65</v>
      </c>
      <c r="T433">
        <f>Source!Y135</f>
        <v>2424.9499999999998</v>
      </c>
      <c r="U433">
        <f>ROUND((175/100)*ROUND((ROUND((Source!AE135*Source!AV135*Source!I135),2)),2), 2)</f>
        <v>7.88</v>
      </c>
      <c r="V433">
        <f>ROUND((160/100)*ROUND(ROUND((ROUND((Source!AE135*Source!AV135*Source!I135),2)*Source!BS135),2), 2), 2)</f>
        <v>344.3</v>
      </c>
      <c r="AI433">
        <v>0</v>
      </c>
    </row>
    <row r="434" spans="1:35" x14ac:dyDescent="0.2">
      <c r="C434" s="32" t="str">
        <f>"Объем: "&amp;Source!I135&amp;"=26,14/"&amp;"1000"</f>
        <v>Объем: 0,02614=26,14/1000</v>
      </c>
    </row>
    <row r="435" spans="1:35" ht="14.25" x14ac:dyDescent="0.2">
      <c r="A435" s="27"/>
      <c r="B435" s="27"/>
      <c r="C435" s="27" t="s">
        <v>594</v>
      </c>
      <c r="D435" s="29"/>
      <c r="E435" s="28"/>
      <c r="F435" s="31">
        <f>Source!AO135</f>
        <v>3062.49</v>
      </c>
      <c r="G435" s="30" t="str">
        <f>Source!DG135</f>
        <v>)*1,1</v>
      </c>
      <c r="H435" s="28">
        <f>Source!AV135</f>
        <v>1.0469999999999999</v>
      </c>
      <c r="I435" s="31">
        <f>ROUND((ROUND((Source!AF135*Source!AV135*Source!I135),2)),2)</f>
        <v>92.2</v>
      </c>
      <c r="J435" s="28">
        <f>IF(Source!BA135&lt;&gt; 0, Source!BA135, 1)</f>
        <v>47.82</v>
      </c>
      <c r="K435" s="31">
        <f>Source!S135</f>
        <v>4409</v>
      </c>
      <c r="W435">
        <f>I435</f>
        <v>92.2</v>
      </c>
    </row>
    <row r="436" spans="1:35" ht="14.25" x14ac:dyDescent="0.2">
      <c r="A436" s="27"/>
      <c r="B436" s="27"/>
      <c r="C436" s="27" t="s">
        <v>595</v>
      </c>
      <c r="D436" s="29"/>
      <c r="E436" s="28"/>
      <c r="F436" s="31">
        <f>Source!AM135</f>
        <v>1877.16</v>
      </c>
      <c r="G436" s="30" t="str">
        <f>Source!DE135</f>
        <v>)*1,1</v>
      </c>
      <c r="H436" s="28">
        <f>Source!AV135</f>
        <v>1.0469999999999999</v>
      </c>
      <c r="I436" s="31">
        <f>(ROUND((ROUND((((Source!ET135*1.1))*Source!AV135*Source!I135),2)),2)+ROUND((ROUND(((Source!AE135-((Source!EU135*1.1)))*Source!AV135*Source!I135),2)),2))</f>
        <v>56.51</v>
      </c>
      <c r="J436" s="28">
        <f>IF(Source!BB135&lt;&gt; 0, Source!BB135, 1)</f>
        <v>13.03</v>
      </c>
      <c r="K436" s="31">
        <f>Source!Q135</f>
        <v>736.33</v>
      </c>
    </row>
    <row r="437" spans="1:35" ht="14.25" x14ac:dyDescent="0.2">
      <c r="A437" s="27"/>
      <c r="B437" s="27"/>
      <c r="C437" s="27" t="s">
        <v>596</v>
      </c>
      <c r="D437" s="29"/>
      <c r="E437" s="28"/>
      <c r="F437" s="31">
        <f>Source!AN135</f>
        <v>149.56</v>
      </c>
      <c r="G437" s="30" t="str">
        <f>Source!DF135</f>
        <v>)*1,1</v>
      </c>
      <c r="H437" s="28">
        <f>Source!AV135</f>
        <v>1.0469999999999999</v>
      </c>
      <c r="I437" s="33">
        <f>ROUND((ROUND((Source!AE135*Source!AV135*Source!I135),2)),2)</f>
        <v>4.5</v>
      </c>
      <c r="J437" s="28">
        <f>IF(Source!BS135&lt;&gt; 0, Source!BS135, 1)</f>
        <v>47.82</v>
      </c>
      <c r="K437" s="33">
        <f>Source!R135</f>
        <v>215.19</v>
      </c>
      <c r="W437">
        <f>I437</f>
        <v>4.5</v>
      </c>
    </row>
    <row r="438" spans="1:35" ht="14.25" x14ac:dyDescent="0.2">
      <c r="A438" s="27"/>
      <c r="B438" s="27"/>
      <c r="C438" s="27" t="s">
        <v>609</v>
      </c>
      <c r="D438" s="29"/>
      <c r="E438" s="28"/>
      <c r="F438" s="31">
        <f>Source!AL135</f>
        <v>6682.34</v>
      </c>
      <c r="G438" s="30" t="str">
        <f>Source!DD135</f>
        <v/>
      </c>
      <c r="H438" s="28">
        <f>Source!AW135</f>
        <v>1.002</v>
      </c>
      <c r="I438" s="31">
        <f>ROUND((ROUND((Source!AC135*Source!AW135*Source!I135),2)),2)</f>
        <v>175.02</v>
      </c>
      <c r="J438" s="28">
        <f>IF(Source!BC135&lt;&gt; 0, Source!BC135, 1)</f>
        <v>7.88</v>
      </c>
      <c r="K438" s="31">
        <f>Source!P135</f>
        <v>1379.16</v>
      </c>
    </row>
    <row r="439" spans="1:35" ht="57" x14ac:dyDescent="0.2">
      <c r="A439" s="27" t="s">
        <v>399</v>
      </c>
      <c r="B439" s="27" t="str">
        <f>Source!F136</f>
        <v>1.3-1-36</v>
      </c>
      <c r="C439" s="27" t="s">
        <v>81</v>
      </c>
      <c r="D439" s="29" t="str">
        <f>Source!H136</f>
        <v>м3</v>
      </c>
      <c r="E439" s="28">
        <f>Source!I136</f>
        <v>4.23468</v>
      </c>
      <c r="F439" s="31">
        <f>Source!AK136</f>
        <v>517.14</v>
      </c>
      <c r="G439" s="41" t="s">
        <v>3</v>
      </c>
      <c r="H439" s="28">
        <f>Source!AW136</f>
        <v>1.002</v>
      </c>
      <c r="I439" s="31">
        <f>ROUND((ROUND((Source!AC136*Source!AW136*Source!I136),2)),2)+(ROUND((ROUND(((Source!ET136)*Source!AV136*Source!I136),2)),2)+ROUND((ROUND(((Source!AE136-(Source!EU136))*Source!AV136*Source!I136),2)),2))+ROUND((ROUND((Source!AF136*Source!AV136*Source!I136),2)),2)</f>
        <v>2194.13</v>
      </c>
      <c r="J439" s="28">
        <f>IF(Source!BC136&lt;&gt; 0, Source!BC136, 1)</f>
        <v>12.48</v>
      </c>
      <c r="K439" s="31">
        <f>Source!O136</f>
        <v>27382.74</v>
      </c>
      <c r="Q439">
        <f>ROUND((Source!DN136/100)*ROUND((ROUND((Source!AF136*Source!AV136*Source!I136),2)),2), 2)</f>
        <v>0</v>
      </c>
      <c r="R439">
        <f>Source!X136</f>
        <v>0</v>
      </c>
      <c r="S439">
        <f>ROUND((Source!DO136/100)*ROUND((ROUND((Source!AF136*Source!AV136*Source!I136),2)),2), 2)</f>
        <v>0</v>
      </c>
      <c r="T439">
        <f>Source!Y136</f>
        <v>0</v>
      </c>
      <c r="U439">
        <f>ROUND((175/100)*ROUND((ROUND((Source!AE136*Source!AV136*Source!I136),2)),2), 2)</f>
        <v>0</v>
      </c>
      <c r="V439">
        <f>ROUND((160/100)*ROUND(ROUND((ROUND((Source!AE136*Source!AV136*Source!I136),2)*Source!BS136),2), 2), 2)</f>
        <v>0</v>
      </c>
      <c r="X439">
        <f>IF(Source!BI136&lt;=1,I439, 0)</f>
        <v>2194.13</v>
      </c>
      <c r="Y439">
        <f>IF(Source!BI136=2,I439, 0)</f>
        <v>0</v>
      </c>
      <c r="Z439">
        <f>IF(Source!BI136=3,I439, 0)</f>
        <v>0</v>
      </c>
      <c r="AA439">
        <f>IF(Source!BI136=4,I439, 0)</f>
        <v>0</v>
      </c>
      <c r="AI439">
        <v>3</v>
      </c>
    </row>
    <row r="440" spans="1:35" ht="14.25" x14ac:dyDescent="0.2">
      <c r="A440" s="27"/>
      <c r="B440" s="27"/>
      <c r="C440" s="27" t="s">
        <v>597</v>
      </c>
      <c r="D440" s="29" t="s">
        <v>598</v>
      </c>
      <c r="E440" s="28">
        <f>Source!DN135</f>
        <v>161</v>
      </c>
      <c r="F440" s="31"/>
      <c r="G440" s="30"/>
      <c r="H440" s="28"/>
      <c r="I440" s="31">
        <f>SUM(Q433:Q439)</f>
        <v>148.44</v>
      </c>
      <c r="J440" s="28">
        <f>Source!BZ135</f>
        <v>134</v>
      </c>
      <c r="K440" s="31">
        <f>SUM(R433:R439)</f>
        <v>5908.06</v>
      </c>
    </row>
    <row r="441" spans="1:35" ht="14.25" x14ac:dyDescent="0.2">
      <c r="A441" s="27"/>
      <c r="B441" s="27"/>
      <c r="C441" s="27" t="s">
        <v>599</v>
      </c>
      <c r="D441" s="29" t="s">
        <v>598</v>
      </c>
      <c r="E441" s="28">
        <f>Source!DO135</f>
        <v>107</v>
      </c>
      <c r="F441" s="31"/>
      <c r="G441" s="30"/>
      <c r="H441" s="28"/>
      <c r="I441" s="31">
        <f>SUM(S433:S440)</f>
        <v>98.65</v>
      </c>
      <c r="J441" s="28">
        <f>Source!CA135</f>
        <v>55</v>
      </c>
      <c r="K441" s="31">
        <f>SUM(T433:T440)</f>
        <v>2424.9499999999998</v>
      </c>
    </row>
    <row r="442" spans="1:35" ht="14.25" x14ac:dyDescent="0.2">
      <c r="A442" s="27"/>
      <c r="B442" s="27"/>
      <c r="C442" s="27" t="s">
        <v>600</v>
      </c>
      <c r="D442" s="29" t="s">
        <v>598</v>
      </c>
      <c r="E442" s="28">
        <f>175</f>
        <v>175</v>
      </c>
      <c r="F442" s="31"/>
      <c r="G442" s="30"/>
      <c r="H442" s="28"/>
      <c r="I442" s="31">
        <f>SUM(U433:U441)</f>
        <v>7.88</v>
      </c>
      <c r="J442" s="28">
        <f>160</f>
        <v>160</v>
      </c>
      <c r="K442" s="31">
        <f>SUM(V433:V441)</f>
        <v>344.3</v>
      </c>
    </row>
    <row r="443" spans="1:35" ht="14.25" x14ac:dyDescent="0.2">
      <c r="A443" s="35"/>
      <c r="B443" s="35"/>
      <c r="C443" s="35" t="s">
        <v>601</v>
      </c>
      <c r="D443" s="36" t="s">
        <v>602</v>
      </c>
      <c r="E443" s="37">
        <f>Source!AQ135</f>
        <v>267</v>
      </c>
      <c r="F443" s="38"/>
      <c r="G443" s="39" t="str">
        <f>Source!DI135</f>
        <v>)*1,1</v>
      </c>
      <c r="H443" s="37">
        <f>Source!AV135</f>
        <v>1.0469999999999999</v>
      </c>
      <c r="I443" s="38">
        <f>Source!U135</f>
        <v>8.038151946000001</v>
      </c>
      <c r="J443" s="37"/>
      <c r="K443" s="38"/>
      <c r="AB443" s="34">
        <f>I443</f>
        <v>8.038151946000001</v>
      </c>
    </row>
    <row r="444" spans="1:35" ht="15" x14ac:dyDescent="0.25">
      <c r="C444" s="17" t="s">
        <v>603</v>
      </c>
      <c r="H444" s="40">
        <f>I435+I436+I438+I440+I441+I442+SUM(I439:I439)</f>
        <v>2772.83</v>
      </c>
      <c r="I444" s="40"/>
      <c r="J444" s="40">
        <f>K435+K436+K438+K440+K441+K442+SUM(K439:K439)</f>
        <v>42584.54</v>
      </c>
      <c r="K444" s="40"/>
      <c r="O444" s="34">
        <f>I435+I436+I438+I440+I441+I442+SUM(I439:I439)</f>
        <v>2772.83</v>
      </c>
      <c r="P444" s="34">
        <f>K435+K436+K438+K440+K441+K442+SUM(K439:K439)</f>
        <v>42584.54</v>
      </c>
      <c r="X444">
        <f>IF(Source!BI135&lt;=1,I435+I436+I438+I440+I441+I442-0, 0)</f>
        <v>578.70000000000005</v>
      </c>
      <c r="Y444">
        <f>IF(Source!BI135=2,I435+I436+I438+I440+I441+I442-0, 0)</f>
        <v>0</v>
      </c>
      <c r="Z444">
        <f>IF(Source!BI135=3,I435+I436+I438+I440+I441+I442-0, 0)</f>
        <v>0</v>
      </c>
      <c r="AA444">
        <f>IF(Source!BI135=4,I435+I436+I438+I440+I441+I442,0)</f>
        <v>0</v>
      </c>
    </row>
    <row r="446" spans="1:35" ht="65.25" x14ac:dyDescent="0.2">
      <c r="A446" s="27">
        <v>45</v>
      </c>
      <c r="B446" s="27" t="s">
        <v>639</v>
      </c>
      <c r="C446" s="27" t="s">
        <v>402</v>
      </c>
      <c r="D446" s="29" t="str">
        <f>Source!H137</f>
        <v>1000 м2 основания</v>
      </c>
      <c r="E446" s="28">
        <f>Source!I137</f>
        <v>-2.614E-2</v>
      </c>
      <c r="F446" s="31"/>
      <c r="G446" s="30"/>
      <c r="H446" s="28"/>
      <c r="I446" s="31"/>
      <c r="J446" s="28"/>
      <c r="K446" s="31"/>
      <c r="Q446">
        <f>ROUND((Source!DN137/100)*ROUND((ROUND((Source!AF137*Source!AV137*Source!I137),2)),2), 2)</f>
        <v>-17.239999999999998</v>
      </c>
      <c r="R446">
        <f>Source!X137</f>
        <v>-686.28</v>
      </c>
      <c r="S446">
        <f>ROUND((Source!DO137/100)*ROUND((ROUND((Source!AF137*Source!AV137*Source!I137),2)),2), 2)</f>
        <v>-11.46</v>
      </c>
      <c r="T446">
        <f>Source!Y137</f>
        <v>-281.68</v>
      </c>
      <c r="U446">
        <f>ROUND((175/100)*ROUND((ROUND((Source!AE137*Source!AV137*Source!I137),2)),2), 2)</f>
        <v>0</v>
      </c>
      <c r="V446">
        <f>ROUND((160/100)*ROUND(ROUND((ROUND((Source!AE137*Source!AV137*Source!I137),2)*Source!BS137),2), 2), 2)</f>
        <v>0</v>
      </c>
      <c r="AI446">
        <v>0</v>
      </c>
    </row>
    <row r="447" spans="1:35" x14ac:dyDescent="0.2">
      <c r="C447" s="32" t="str">
        <f>"Объем: "&amp;Source!I137&amp;"=-"&amp;""&amp;Source!I135&amp;""</f>
        <v>Объем: -0,02614=-0,02614</v>
      </c>
    </row>
    <row r="448" spans="1:35" ht="14.25" x14ac:dyDescent="0.2">
      <c r="A448" s="27"/>
      <c r="B448" s="27"/>
      <c r="C448" s="27" t="s">
        <v>594</v>
      </c>
      <c r="D448" s="29"/>
      <c r="E448" s="28"/>
      <c r="F448" s="31">
        <f>Source!AO137</f>
        <v>59.3</v>
      </c>
      <c r="G448" s="30" t="str">
        <f>Source!DG137</f>
        <v>*6)*1,1</v>
      </c>
      <c r="H448" s="28">
        <f>Source!AV137</f>
        <v>1.0469999999999999</v>
      </c>
      <c r="I448" s="31">
        <f>ROUND((ROUND((Source!AF137*Source!AV137*Source!I137),2)),2)</f>
        <v>-10.71</v>
      </c>
      <c r="J448" s="28">
        <f>IF(Source!BA137&lt;&gt; 0, Source!BA137, 1)</f>
        <v>47.82</v>
      </c>
      <c r="K448" s="31">
        <f>Source!S137</f>
        <v>-512.15</v>
      </c>
      <c r="W448">
        <f>I448</f>
        <v>-10.71</v>
      </c>
    </row>
    <row r="449" spans="1:35" ht="14.25" x14ac:dyDescent="0.2">
      <c r="A449" s="27"/>
      <c r="B449" s="27"/>
      <c r="C449" s="27" t="s">
        <v>609</v>
      </c>
      <c r="D449" s="29"/>
      <c r="E449" s="28"/>
      <c r="F449" s="31">
        <f>Source!AL137</f>
        <v>58.6</v>
      </c>
      <c r="G449" s="30" t="str">
        <f>Source!DD137</f>
        <v/>
      </c>
      <c r="H449" s="28">
        <f>Source!AW137</f>
        <v>1.002</v>
      </c>
      <c r="I449" s="31">
        <f>ROUND((ROUND((Source!AC137*Source!AW137*Source!I137),2)),2)</f>
        <v>-1.53</v>
      </c>
      <c r="J449" s="28">
        <f>IF(Source!BC137&lt;&gt; 0, Source!BC137, 1)</f>
        <v>3.64</v>
      </c>
      <c r="K449" s="31">
        <f>Source!P137</f>
        <v>-5.57</v>
      </c>
    </row>
    <row r="450" spans="1:35" ht="57" x14ac:dyDescent="0.2">
      <c r="A450" s="27" t="s">
        <v>405</v>
      </c>
      <c r="B450" s="27" t="str">
        <f>Source!F138</f>
        <v>1.3-1-36</v>
      </c>
      <c r="C450" s="27" t="s">
        <v>81</v>
      </c>
      <c r="D450" s="29" t="str">
        <f>Source!H138</f>
        <v>м3</v>
      </c>
      <c r="E450" s="28">
        <f>Source!I138</f>
        <v>-1.5997680000000001</v>
      </c>
      <c r="F450" s="31">
        <f>Source!AK138</f>
        <v>517.14</v>
      </c>
      <c r="G450" s="41" t="s">
        <v>3</v>
      </c>
      <c r="H450" s="28">
        <f>Source!AW138</f>
        <v>1.002</v>
      </c>
      <c r="I450" s="31">
        <f>ROUND((ROUND((Source!AC138*Source!AW138*Source!I138),2)),2)+(ROUND((ROUND(((Source!ET138)*Source!AV138*Source!I138),2)),2)+ROUND((ROUND(((Source!AE138-(Source!EU138))*Source!AV138*Source!I138),2)),2))+ROUND((ROUND((Source!AF138*Source!AV138*Source!I138),2)),2)</f>
        <v>-828.89</v>
      </c>
      <c r="J450" s="28">
        <f>IF(Source!BC138&lt;&gt; 0, Source!BC138, 1)</f>
        <v>12.48</v>
      </c>
      <c r="K450" s="31">
        <f>Source!O138</f>
        <v>-10344.549999999999</v>
      </c>
      <c r="Q450">
        <f>ROUND((Source!DN138/100)*ROUND((ROUND((Source!AF138*Source!AV138*Source!I138),2)),2), 2)</f>
        <v>0</v>
      </c>
      <c r="R450">
        <f>Source!X138</f>
        <v>0</v>
      </c>
      <c r="S450">
        <f>ROUND((Source!DO138/100)*ROUND((ROUND((Source!AF138*Source!AV138*Source!I138),2)),2), 2)</f>
        <v>0</v>
      </c>
      <c r="T450">
        <f>Source!Y138</f>
        <v>0</v>
      </c>
      <c r="U450">
        <f>ROUND((175/100)*ROUND((ROUND((Source!AE138*Source!AV138*Source!I138),2)),2), 2)</f>
        <v>0</v>
      </c>
      <c r="V450">
        <f>ROUND((160/100)*ROUND(ROUND((ROUND((Source!AE138*Source!AV138*Source!I138),2)*Source!BS138),2), 2), 2)</f>
        <v>0</v>
      </c>
      <c r="X450">
        <f>IF(Source!BI138&lt;=1,I450, 0)</f>
        <v>-828.89</v>
      </c>
      <c r="Y450">
        <f>IF(Source!BI138=2,I450, 0)</f>
        <v>0</v>
      </c>
      <c r="Z450">
        <f>IF(Source!BI138=3,I450, 0)</f>
        <v>0</v>
      </c>
      <c r="AA450">
        <f>IF(Source!BI138=4,I450, 0)</f>
        <v>0</v>
      </c>
      <c r="AI450">
        <v>3</v>
      </c>
    </row>
    <row r="451" spans="1:35" ht="14.25" x14ac:dyDescent="0.2">
      <c r="A451" s="27"/>
      <c r="B451" s="27"/>
      <c r="C451" s="27" t="s">
        <v>597</v>
      </c>
      <c r="D451" s="29" t="s">
        <v>598</v>
      </c>
      <c r="E451" s="28">
        <f>Source!DN137</f>
        <v>161</v>
      </c>
      <c r="F451" s="31"/>
      <c r="G451" s="30"/>
      <c r="H451" s="28"/>
      <c r="I451" s="31">
        <f>SUM(Q446:Q450)</f>
        <v>-17.239999999999998</v>
      </c>
      <c r="J451" s="28">
        <f>Source!BZ137</f>
        <v>134</v>
      </c>
      <c r="K451" s="31">
        <f>SUM(R446:R450)</f>
        <v>-686.28</v>
      </c>
    </row>
    <row r="452" spans="1:35" ht="14.25" x14ac:dyDescent="0.2">
      <c r="A452" s="27"/>
      <c r="B452" s="27"/>
      <c r="C452" s="27" t="s">
        <v>599</v>
      </c>
      <c r="D452" s="29" t="s">
        <v>598</v>
      </c>
      <c r="E452" s="28">
        <f>Source!DO137</f>
        <v>107</v>
      </c>
      <c r="F452" s="31"/>
      <c r="G452" s="30"/>
      <c r="H452" s="28"/>
      <c r="I452" s="31">
        <f>SUM(S446:S451)</f>
        <v>-11.46</v>
      </c>
      <c r="J452" s="28">
        <f>Source!CA137</f>
        <v>55</v>
      </c>
      <c r="K452" s="31">
        <f>SUM(T446:T451)</f>
        <v>-281.68</v>
      </c>
    </row>
    <row r="453" spans="1:35" ht="14.25" x14ac:dyDescent="0.2">
      <c r="A453" s="35"/>
      <c r="B453" s="35"/>
      <c r="C453" s="35" t="s">
        <v>601</v>
      </c>
      <c r="D453" s="36" t="s">
        <v>602</v>
      </c>
      <c r="E453" s="37">
        <f>Source!AQ137</f>
        <v>5.17</v>
      </c>
      <c r="F453" s="38"/>
      <c r="G453" s="39" t="str">
        <f>Source!DI137</f>
        <v>*6)*1,1</v>
      </c>
      <c r="H453" s="37">
        <f>Source!AV137</f>
        <v>1.0469999999999999</v>
      </c>
      <c r="I453" s="38">
        <f>Source!U137</f>
        <v>-0.93387068675999985</v>
      </c>
      <c r="J453" s="37"/>
      <c r="K453" s="38"/>
      <c r="AB453" s="34">
        <f>I453</f>
        <v>-0.93387068675999985</v>
      </c>
    </row>
    <row r="454" spans="1:35" ht="15" x14ac:dyDescent="0.25">
      <c r="C454" s="17" t="s">
        <v>603</v>
      </c>
      <c r="H454" s="40">
        <f>I448+I449+I451+I452+SUM(I450:I450)</f>
        <v>-869.82999999999993</v>
      </c>
      <c r="I454" s="40"/>
      <c r="J454" s="40">
        <f>K448+K449+K451+K452+SUM(K450:K450)</f>
        <v>-11830.23</v>
      </c>
      <c r="K454" s="40"/>
      <c r="O454" s="34">
        <f>I448+I449+I451+I452+SUM(I450:I450)</f>
        <v>-869.82999999999993</v>
      </c>
      <c r="P454" s="34">
        <f>K448+K449+K451+K452+SUM(K450:K450)</f>
        <v>-11830.23</v>
      </c>
      <c r="X454">
        <f>IF(Source!BI137&lt;=1,I448+I449+I451+I452-0, 0)</f>
        <v>-40.94</v>
      </c>
      <c r="Y454">
        <f>IF(Source!BI137=2,I448+I449+I451+I452-0, 0)</f>
        <v>0</v>
      </c>
      <c r="Z454">
        <f>IF(Source!BI137=3,I448+I449+I451+I452-0, 0)</f>
        <v>0</v>
      </c>
      <c r="AA454">
        <f>IF(Source!BI137=4,I448+I449+I451+I452,0)</f>
        <v>0</v>
      </c>
    </row>
    <row r="456" spans="1:35" ht="71.25" x14ac:dyDescent="0.2">
      <c r="A456" s="27">
        <v>46</v>
      </c>
      <c r="B456" s="27" t="s">
        <v>640</v>
      </c>
      <c r="C456" s="27" t="s">
        <v>408</v>
      </c>
      <c r="D456" s="29" t="str">
        <f>Source!H139</f>
        <v>100 м2 покрытия</v>
      </c>
      <c r="E456" s="28">
        <f>Source!I139</f>
        <v>0.26140000000000002</v>
      </c>
      <c r="F456" s="31"/>
      <c r="G456" s="30"/>
      <c r="H456" s="28"/>
      <c r="I456" s="31"/>
      <c r="J456" s="28"/>
      <c r="K456" s="31"/>
      <c r="Q456">
        <f>ROUND((Source!DN139/100)*ROUND((ROUND((Source!AF139*Source!AV139*Source!I139),2)),2), 2)</f>
        <v>69.89</v>
      </c>
      <c r="R456">
        <f>Source!X139</f>
        <v>2718.78</v>
      </c>
      <c r="S456">
        <f>ROUND((Source!DO139/100)*ROUND((ROUND((Source!AF139*Source!AV139*Source!I139),2)),2), 2)</f>
        <v>43.29</v>
      </c>
      <c r="T456">
        <f>Source!Y139</f>
        <v>1022.66</v>
      </c>
      <c r="U456">
        <f>ROUND((175/100)*ROUND((ROUND((Source!AE139*Source!AV139*Source!I139),2)),2), 2)</f>
        <v>0</v>
      </c>
      <c r="V456">
        <f>ROUND((160/100)*ROUND(ROUND((ROUND((Source!AE139*Source!AV139*Source!I139),2)*Source!BS139),2), 2), 2)</f>
        <v>0</v>
      </c>
      <c r="AI456">
        <v>0</v>
      </c>
    </row>
    <row r="457" spans="1:35" x14ac:dyDescent="0.2">
      <c r="C457" s="32" t="str">
        <f>"Объем: "&amp;Source!I139&amp;"=26,14/"&amp;"100"</f>
        <v>Объем: 0,2614=26,14/100</v>
      </c>
    </row>
    <row r="458" spans="1:35" ht="14.25" x14ac:dyDescent="0.2">
      <c r="A458" s="27"/>
      <c r="B458" s="27"/>
      <c r="C458" s="27" t="s">
        <v>594</v>
      </c>
      <c r="D458" s="29"/>
      <c r="E458" s="28"/>
      <c r="F458" s="31">
        <f>Source!AO139</f>
        <v>173.23</v>
      </c>
      <c r="G458" s="30" t="str">
        <f>Source!DG139</f>
        <v>)*1,1</v>
      </c>
      <c r="H458" s="28">
        <f>Source!AV139</f>
        <v>1.0469999999999999</v>
      </c>
      <c r="I458" s="31">
        <f>ROUND((ROUND((Source!AF139*Source!AV139*Source!I139),2)),2)</f>
        <v>52.16</v>
      </c>
      <c r="J458" s="28">
        <f>IF(Source!BA139&lt;&gt; 0, Source!BA139, 1)</f>
        <v>47.82</v>
      </c>
      <c r="K458" s="31">
        <f>Source!S139</f>
        <v>2494.29</v>
      </c>
      <c r="W458">
        <f>I458</f>
        <v>52.16</v>
      </c>
    </row>
    <row r="459" spans="1:35" ht="14.25" x14ac:dyDescent="0.2">
      <c r="A459" s="27"/>
      <c r="B459" s="27"/>
      <c r="C459" s="27" t="s">
        <v>609</v>
      </c>
      <c r="D459" s="29"/>
      <c r="E459" s="28"/>
      <c r="F459" s="31">
        <f>Source!AL139</f>
        <v>262.60000000000002</v>
      </c>
      <c r="G459" s="30" t="str">
        <f>Source!DD139</f>
        <v/>
      </c>
      <c r="H459" s="28">
        <f>Source!AW139</f>
        <v>1</v>
      </c>
      <c r="I459" s="31">
        <f>ROUND((ROUND((Source!AC139*Source!AW139*Source!I139),2)),2)</f>
        <v>68.64</v>
      </c>
      <c r="J459" s="28">
        <f>IF(Source!BC139&lt;&gt; 0, Source!BC139, 1)</f>
        <v>11.87</v>
      </c>
      <c r="K459" s="31">
        <f>Source!P139</f>
        <v>814.76</v>
      </c>
    </row>
    <row r="460" spans="1:35" ht="42.75" x14ac:dyDescent="0.2">
      <c r="A460" s="27" t="s">
        <v>412</v>
      </c>
      <c r="B460" s="27" t="str">
        <f>Source!F140</f>
        <v>1.3-3-7</v>
      </c>
      <c r="C460" s="27" t="s">
        <v>414</v>
      </c>
      <c r="D460" s="29" t="str">
        <f>Source!H140</f>
        <v>т</v>
      </c>
      <c r="E460" s="28">
        <f>Source!I140</f>
        <v>1.8663959999999999</v>
      </c>
      <c r="F460" s="31">
        <f>Source!AK140</f>
        <v>307.58999999999997</v>
      </c>
      <c r="G460" s="41" t="s">
        <v>3</v>
      </c>
      <c r="H460" s="28">
        <f>Source!AW140</f>
        <v>1</v>
      </c>
      <c r="I460" s="31">
        <f>ROUND((ROUND((Source!AC140*Source!AW140*Source!I140),2)),2)+(ROUND((ROUND(((Source!ET140)*Source!AV140*Source!I140),2)),2)+ROUND((ROUND(((Source!AE140-(Source!EU140))*Source!AV140*Source!I140),2)),2))+ROUND((ROUND((Source!AF140*Source!AV140*Source!I140),2)),2)</f>
        <v>574.1</v>
      </c>
      <c r="J460" s="28">
        <f>IF(Source!BC140&lt;&gt; 0, Source!BC140, 1)</f>
        <v>15.02</v>
      </c>
      <c r="K460" s="31">
        <f>Source!O140</f>
        <v>8622.98</v>
      </c>
      <c r="Q460">
        <f>ROUND((Source!DN140/100)*ROUND((ROUND((Source!AF140*Source!AV140*Source!I140),2)),2), 2)</f>
        <v>0</v>
      </c>
      <c r="R460">
        <f>Source!X140</f>
        <v>0</v>
      </c>
      <c r="S460">
        <f>ROUND((Source!DO140/100)*ROUND((ROUND((Source!AF140*Source!AV140*Source!I140),2)),2), 2)</f>
        <v>0</v>
      </c>
      <c r="T460">
        <f>Source!Y140</f>
        <v>0</v>
      </c>
      <c r="U460">
        <f>ROUND((175/100)*ROUND((ROUND((Source!AE140*Source!AV140*Source!I140),2)),2), 2)</f>
        <v>0</v>
      </c>
      <c r="V460">
        <f>ROUND((160/100)*ROUND(ROUND((ROUND((Source!AE140*Source!AV140*Source!I140),2)*Source!BS140),2), 2), 2)</f>
        <v>0</v>
      </c>
      <c r="X460">
        <f>IF(Source!BI140&lt;=1,I460, 0)</f>
        <v>574.1</v>
      </c>
      <c r="Y460">
        <f>IF(Source!BI140=2,I460, 0)</f>
        <v>0</v>
      </c>
      <c r="Z460">
        <f>IF(Source!BI140=3,I460, 0)</f>
        <v>0</v>
      </c>
      <c r="AA460">
        <f>IF(Source!BI140=4,I460, 0)</f>
        <v>0</v>
      </c>
      <c r="AI460">
        <v>3</v>
      </c>
    </row>
    <row r="461" spans="1:35" ht="14.25" x14ac:dyDescent="0.2">
      <c r="A461" s="27"/>
      <c r="B461" s="27"/>
      <c r="C461" s="27" t="s">
        <v>597</v>
      </c>
      <c r="D461" s="29" t="s">
        <v>598</v>
      </c>
      <c r="E461" s="28">
        <f>Source!DN139</f>
        <v>134</v>
      </c>
      <c r="F461" s="31"/>
      <c r="G461" s="30"/>
      <c r="H461" s="28"/>
      <c r="I461" s="31">
        <f>SUM(Q456:Q460)</f>
        <v>69.89</v>
      </c>
      <c r="J461" s="28">
        <f>Source!BZ139</f>
        <v>109</v>
      </c>
      <c r="K461" s="31">
        <f>SUM(R456:R460)</f>
        <v>2718.78</v>
      </c>
    </row>
    <row r="462" spans="1:35" ht="14.25" x14ac:dyDescent="0.2">
      <c r="A462" s="27"/>
      <c r="B462" s="27"/>
      <c r="C462" s="27" t="s">
        <v>599</v>
      </c>
      <c r="D462" s="29" t="s">
        <v>598</v>
      </c>
      <c r="E462" s="28">
        <f>Source!DO139</f>
        <v>83</v>
      </c>
      <c r="F462" s="31"/>
      <c r="G462" s="30"/>
      <c r="H462" s="28"/>
      <c r="I462" s="31">
        <f>SUM(S456:S461)</f>
        <v>43.29</v>
      </c>
      <c r="J462" s="28">
        <f>Source!CA139</f>
        <v>41</v>
      </c>
      <c r="K462" s="31">
        <f>SUM(T456:T461)</f>
        <v>1022.66</v>
      </c>
    </row>
    <row r="463" spans="1:35" ht="14.25" x14ac:dyDescent="0.2">
      <c r="A463" s="35"/>
      <c r="B463" s="35"/>
      <c r="C463" s="35" t="s">
        <v>601</v>
      </c>
      <c r="D463" s="36" t="s">
        <v>602</v>
      </c>
      <c r="E463" s="37">
        <f>Source!AQ139</f>
        <v>14.4</v>
      </c>
      <c r="F463" s="38"/>
      <c r="G463" s="39" t="str">
        <f>Source!DI139</f>
        <v>)*1,1</v>
      </c>
      <c r="H463" s="37">
        <f>Source!AV139</f>
        <v>1.0469999999999999</v>
      </c>
      <c r="I463" s="38">
        <f>Source!U139</f>
        <v>4.3351830720000004</v>
      </c>
      <c r="J463" s="37"/>
      <c r="K463" s="38"/>
      <c r="AB463" s="34">
        <f>I463</f>
        <v>4.3351830720000004</v>
      </c>
    </row>
    <row r="464" spans="1:35" ht="15" x14ac:dyDescent="0.25">
      <c r="C464" s="17" t="s">
        <v>603</v>
      </c>
      <c r="H464" s="40">
        <f>I458+I459+I461+I462+SUM(I460:I460)</f>
        <v>808.08</v>
      </c>
      <c r="I464" s="40"/>
      <c r="J464" s="40">
        <f>K458+K459+K461+K462+SUM(K460:K460)</f>
        <v>15673.47</v>
      </c>
      <c r="K464" s="40"/>
      <c r="O464" s="34">
        <f>I458+I459+I461+I462+SUM(I460:I460)</f>
        <v>808.08</v>
      </c>
      <c r="P464" s="34">
        <f>K458+K459+K461+K462+SUM(K460:K460)</f>
        <v>15673.47</v>
      </c>
      <c r="X464">
        <f>IF(Source!BI139&lt;=1,I458+I459+I461+I462-0, 0)</f>
        <v>233.98</v>
      </c>
      <c r="Y464">
        <f>IF(Source!BI139=2,I458+I459+I461+I462-0, 0)</f>
        <v>0</v>
      </c>
      <c r="Z464">
        <f>IF(Source!BI139=3,I458+I459+I461+I462-0, 0)</f>
        <v>0</v>
      </c>
      <c r="AA464">
        <f>IF(Source!BI139=4,I458+I459+I461+I462,0)</f>
        <v>0</v>
      </c>
    </row>
    <row r="466" spans="1:35" ht="85.5" x14ac:dyDescent="0.2">
      <c r="A466" s="27">
        <v>47</v>
      </c>
      <c r="B466" s="27" t="s">
        <v>641</v>
      </c>
      <c r="C466" s="27" t="s">
        <v>418</v>
      </c>
      <c r="D466" s="29" t="str">
        <f>Source!H141</f>
        <v>100 м2 покрытия</v>
      </c>
      <c r="E466" s="28">
        <f>Source!I141</f>
        <v>0.26140000000000002</v>
      </c>
      <c r="F466" s="31"/>
      <c r="G466" s="30"/>
      <c r="H466" s="28"/>
      <c r="I466" s="31"/>
      <c r="J466" s="28"/>
      <c r="K466" s="31"/>
      <c r="Q466">
        <f>ROUND((Source!DN141/100)*ROUND((ROUND((Source!AF141*Source!AV141*Source!I141),2)),2), 2)</f>
        <v>157.62</v>
      </c>
      <c r="R466">
        <f>Source!X141</f>
        <v>6131.33</v>
      </c>
      <c r="S466">
        <f>ROUND((Source!DO141/100)*ROUND((ROUND((Source!AF141*Source!AV141*Source!I141),2)),2), 2)</f>
        <v>97.63</v>
      </c>
      <c r="T466">
        <f>Source!Y141</f>
        <v>2306.2800000000002</v>
      </c>
      <c r="U466">
        <f>ROUND((175/100)*ROUND((ROUND((Source!AE141*Source!AV141*Source!I141),2)),2), 2)</f>
        <v>0</v>
      </c>
      <c r="V466">
        <f>ROUND((160/100)*ROUND(ROUND((ROUND((Source!AE141*Source!AV141*Source!I141),2)*Source!BS141),2), 2), 2)</f>
        <v>0</v>
      </c>
      <c r="AI466">
        <v>0</v>
      </c>
    </row>
    <row r="467" spans="1:35" x14ac:dyDescent="0.2">
      <c r="C467" s="32" t="str">
        <f>"Объем: "&amp;Source!I141&amp;"=26,14/"&amp;"100"</f>
        <v>Объем: 0,2614=26,14/100</v>
      </c>
    </row>
    <row r="468" spans="1:35" ht="14.25" x14ac:dyDescent="0.2">
      <c r="A468" s="27"/>
      <c r="B468" s="27"/>
      <c r="C468" s="27" t="s">
        <v>594</v>
      </c>
      <c r="D468" s="29"/>
      <c r="E468" s="28"/>
      <c r="F468" s="31">
        <f>Source!AO141</f>
        <v>27.91</v>
      </c>
      <c r="G468" s="30" t="str">
        <f>Source!DG141</f>
        <v>)*1,1*14</v>
      </c>
      <c r="H468" s="28">
        <f>Source!AV141</f>
        <v>1.0469999999999999</v>
      </c>
      <c r="I468" s="31">
        <f>ROUND((ROUND((Source!AF141*Source!AV141*Source!I141),2)),2)</f>
        <v>117.63</v>
      </c>
      <c r="J468" s="28">
        <f>IF(Source!BA141&lt;&gt; 0, Source!BA141, 1)</f>
        <v>47.82</v>
      </c>
      <c r="K468" s="31">
        <f>Source!S141</f>
        <v>5625.07</v>
      </c>
      <c r="W468">
        <f>I468</f>
        <v>117.63</v>
      </c>
    </row>
    <row r="469" spans="1:35" ht="65.25" x14ac:dyDescent="0.2">
      <c r="A469" s="27" t="s">
        <v>421</v>
      </c>
      <c r="B469" s="27" t="s">
        <v>642</v>
      </c>
      <c r="C469" s="27" t="s">
        <v>414</v>
      </c>
      <c r="D469" s="29" t="str">
        <f>Source!H142</f>
        <v>т</v>
      </c>
      <c r="E469" s="28">
        <f>Source!I142</f>
        <v>4.4281160000000002</v>
      </c>
      <c r="F469" s="31">
        <f>Source!AK142</f>
        <v>307.58999999999997</v>
      </c>
      <c r="G469" s="41" t="s">
        <v>3</v>
      </c>
      <c r="H469" s="28">
        <f>Source!AW142</f>
        <v>1</v>
      </c>
      <c r="I469" s="31">
        <f>ROUND((ROUND((Source!AC142*Source!AW142*Source!I142),2)),2)+(ROUND((ROUND(((Source!ET142)*Source!AV142*Source!I142),2)),2)+ROUND((ROUND(((Source!AE142-(Source!EU142))*Source!AV142*Source!I142),2)),2))+ROUND((ROUND((Source!AF142*Source!AV142*Source!I142),2)),2)</f>
        <v>1362.09</v>
      </c>
      <c r="J469" s="28">
        <f>IF(Source!BC142&lt;&gt; 0, Source!BC142, 1)</f>
        <v>15.02</v>
      </c>
      <c r="K469" s="31">
        <f>Source!O142</f>
        <v>20458.59</v>
      </c>
      <c r="Q469">
        <f>ROUND((Source!DN142/100)*ROUND((ROUND((Source!AF142*Source!AV142*Source!I142),2)),2), 2)</f>
        <v>0</v>
      </c>
      <c r="R469">
        <f>Source!X142</f>
        <v>0</v>
      </c>
      <c r="S469">
        <f>ROUND((Source!DO142/100)*ROUND((ROUND((Source!AF142*Source!AV142*Source!I142),2)),2), 2)</f>
        <v>0</v>
      </c>
      <c r="T469">
        <f>Source!Y142</f>
        <v>0</v>
      </c>
      <c r="U469">
        <f>ROUND((175/100)*ROUND((ROUND((Source!AE142*Source!AV142*Source!I142),2)),2), 2)</f>
        <v>0</v>
      </c>
      <c r="V469">
        <f>ROUND((160/100)*ROUND(ROUND((ROUND((Source!AE142*Source!AV142*Source!I142),2)*Source!BS142),2), 2), 2)</f>
        <v>0</v>
      </c>
      <c r="X469">
        <f>IF(Source!BI142&lt;=1,I469, 0)</f>
        <v>1362.09</v>
      </c>
      <c r="Y469">
        <f>IF(Source!BI142=2,I469, 0)</f>
        <v>0</v>
      </c>
      <c r="Z469">
        <f>IF(Source!BI142=3,I469, 0)</f>
        <v>0</v>
      </c>
      <c r="AA469">
        <f>IF(Source!BI142=4,I469, 0)</f>
        <v>0</v>
      </c>
      <c r="AI469">
        <v>3</v>
      </c>
    </row>
    <row r="470" spans="1:35" ht="14.25" x14ac:dyDescent="0.2">
      <c r="A470" s="27"/>
      <c r="B470" s="27"/>
      <c r="C470" s="27" t="s">
        <v>597</v>
      </c>
      <c r="D470" s="29" t="s">
        <v>598</v>
      </c>
      <c r="E470" s="28">
        <f>Source!DN141</f>
        <v>134</v>
      </c>
      <c r="F470" s="31"/>
      <c r="G470" s="30"/>
      <c r="H470" s="28"/>
      <c r="I470" s="31">
        <f>SUM(Q466:Q469)</f>
        <v>157.62</v>
      </c>
      <c r="J470" s="28">
        <f>Source!BZ141</f>
        <v>109</v>
      </c>
      <c r="K470" s="31">
        <f>SUM(R466:R469)</f>
        <v>6131.33</v>
      </c>
    </row>
    <row r="471" spans="1:35" ht="14.25" x14ac:dyDescent="0.2">
      <c r="A471" s="27"/>
      <c r="B471" s="27"/>
      <c r="C471" s="27" t="s">
        <v>599</v>
      </c>
      <c r="D471" s="29" t="s">
        <v>598</v>
      </c>
      <c r="E471" s="28">
        <f>Source!DO141</f>
        <v>83</v>
      </c>
      <c r="F471" s="31"/>
      <c r="G471" s="30"/>
      <c r="H471" s="28"/>
      <c r="I471" s="31">
        <f>SUM(S466:S470)</f>
        <v>97.63</v>
      </c>
      <c r="J471" s="28">
        <f>Source!CA141</f>
        <v>41</v>
      </c>
      <c r="K471" s="31">
        <f>SUM(T466:T470)</f>
        <v>2306.2800000000002</v>
      </c>
    </row>
    <row r="472" spans="1:35" ht="14.25" x14ac:dyDescent="0.2">
      <c r="A472" s="35"/>
      <c r="B472" s="35"/>
      <c r="C472" s="35" t="s">
        <v>601</v>
      </c>
      <c r="D472" s="36" t="s">
        <v>602</v>
      </c>
      <c r="E472" s="37">
        <f>Source!AQ141</f>
        <v>2.3199999999999998</v>
      </c>
      <c r="F472" s="38"/>
      <c r="G472" s="39" t="str">
        <f>Source!DI141</f>
        <v>)*1,1*14</v>
      </c>
      <c r="H472" s="37">
        <f>Source!AV141</f>
        <v>1.0469999999999999</v>
      </c>
      <c r="I472" s="38">
        <f>Source!U141</f>
        <v>9.7782462623999997</v>
      </c>
      <c r="J472" s="37"/>
      <c r="K472" s="38"/>
      <c r="AB472" s="34">
        <f>I472</f>
        <v>9.7782462623999997</v>
      </c>
    </row>
    <row r="473" spans="1:35" ht="15" x14ac:dyDescent="0.25">
      <c r="C473" s="17" t="s">
        <v>603</v>
      </c>
      <c r="H473" s="40">
        <f>I468+I470+I471+SUM(I469:I469)</f>
        <v>1734.9699999999998</v>
      </c>
      <c r="I473" s="40"/>
      <c r="J473" s="40">
        <f>K468+K470+K471+SUM(K469:K469)</f>
        <v>34521.270000000004</v>
      </c>
      <c r="K473" s="40"/>
      <c r="O473" s="34">
        <f>I468+I470+I471+SUM(I469:I469)</f>
        <v>1734.9699999999998</v>
      </c>
      <c r="P473" s="34">
        <f>K468+K470+K471+SUM(K469:K469)</f>
        <v>34521.270000000004</v>
      </c>
      <c r="X473">
        <f>IF(Source!BI141&lt;=1,I468+I470+I471-0, 0)</f>
        <v>372.88</v>
      </c>
      <c r="Y473">
        <f>IF(Source!BI141=2,I468+I470+I471-0, 0)</f>
        <v>0</v>
      </c>
      <c r="Z473">
        <f>IF(Source!BI141=3,I468+I470+I471-0, 0)</f>
        <v>0</v>
      </c>
      <c r="AA473">
        <f>IF(Source!BI141=4,I468+I470+I471,0)</f>
        <v>0</v>
      </c>
    </row>
    <row r="476" spans="1:35" ht="15" x14ac:dyDescent="0.25">
      <c r="A476" s="46" t="str">
        <f>CONCATENATE("Итого по разделу: ",IF(Source!G144&lt;&gt;"Новый раздел", Source!G144, ""))</f>
        <v>Итого по разделу: Благоустройство</v>
      </c>
      <c r="B476" s="46"/>
      <c r="C476" s="46"/>
      <c r="D476" s="46"/>
      <c r="E476" s="46"/>
      <c r="F476" s="46"/>
      <c r="G476" s="46"/>
      <c r="H476" s="45">
        <f>SUM(O417:O475)</f>
        <v>5392.0599999999995</v>
      </c>
      <c r="I476" s="44"/>
      <c r="J476" s="45">
        <f>SUM(P417:P475)</f>
        <v>98784.19</v>
      </c>
      <c r="K476" s="44"/>
    </row>
    <row r="477" spans="1:35" hidden="1" x14ac:dyDescent="0.2">
      <c r="A477" t="s">
        <v>635</v>
      </c>
      <c r="H477">
        <f>SUM(AC417:AC476)</f>
        <v>0</v>
      </c>
      <c r="J477">
        <f>SUM(AD417:AD476)</f>
        <v>0</v>
      </c>
    </row>
    <row r="478" spans="1:35" hidden="1" x14ac:dyDescent="0.2">
      <c r="A478" t="s">
        <v>636</v>
      </c>
      <c r="H478">
        <f>SUM(AE417:AE477)</f>
        <v>0</v>
      </c>
      <c r="J478">
        <f>SUM(AF417:AF477)</f>
        <v>0</v>
      </c>
    </row>
    <row r="480" spans="1:35" ht="16.5" x14ac:dyDescent="0.25">
      <c r="A480" s="25" t="str">
        <f>CONCATENATE("Раздел: ",IF(Source!G174&lt;&gt;"Новый раздел", Source!G174, ""))</f>
        <v>Раздел: Монтажные работы</v>
      </c>
      <c r="B480" s="25"/>
      <c r="C480" s="25"/>
      <c r="D480" s="25"/>
      <c r="E480" s="25"/>
      <c r="F480" s="25"/>
      <c r="G480" s="25"/>
      <c r="H480" s="25"/>
      <c r="I480" s="25"/>
      <c r="J480" s="25"/>
      <c r="K480" s="25"/>
    </row>
    <row r="481" spans="1:35" ht="42.75" x14ac:dyDescent="0.2">
      <c r="A481" s="27">
        <v>48</v>
      </c>
      <c r="B481" s="27" t="str">
        <f>Source!F178</f>
        <v>4.8-42-2</v>
      </c>
      <c r="C481" s="27" t="s">
        <v>426</v>
      </c>
      <c r="D481" s="29" t="str">
        <f>Source!H178</f>
        <v>1  ШТ.</v>
      </c>
      <c r="E481" s="28">
        <f>Source!I178</f>
        <v>2</v>
      </c>
      <c r="F481" s="31"/>
      <c r="G481" s="30"/>
      <c r="H481" s="28"/>
      <c r="I481" s="31"/>
      <c r="J481" s="28"/>
      <c r="K481" s="31"/>
      <c r="Q481">
        <f>ROUND((Source!DN178/100)*ROUND((ROUND((Source!AF178*Source!AV178*Source!I178),2)),2), 2)</f>
        <v>816.86</v>
      </c>
      <c r="R481">
        <f>Source!X178</f>
        <v>32086.880000000001</v>
      </c>
      <c r="S481">
        <f>ROUND((Source!DO178/100)*ROUND((ROUND((Source!AF178*Source!AV178*Source!I178),2)),2), 2)</f>
        <v>510.54</v>
      </c>
      <c r="T481">
        <f>Source!Y178</f>
        <v>14997.13</v>
      </c>
      <c r="U481">
        <f>ROUND((175/100)*ROUND((ROUND((Source!AE178*Source!AV178*Source!I178),2)),2), 2)</f>
        <v>168.19</v>
      </c>
      <c r="V481">
        <f>ROUND((160/100)*ROUND(ROUND((ROUND((Source!AE178*Source!AV178*Source!I178),2)*Source!BS178),2), 2), 2)</f>
        <v>7353.57</v>
      </c>
      <c r="AI481">
        <v>0</v>
      </c>
    </row>
    <row r="482" spans="1:35" ht="14.25" x14ac:dyDescent="0.2">
      <c r="A482" s="27"/>
      <c r="B482" s="27"/>
      <c r="C482" s="27" t="s">
        <v>594</v>
      </c>
      <c r="D482" s="29"/>
      <c r="E482" s="28"/>
      <c r="F482" s="31">
        <f>Source!AO178</f>
        <v>348.31</v>
      </c>
      <c r="G482" s="30" t="str">
        <f>Source!DG178</f>
        <v/>
      </c>
      <c r="H482" s="28">
        <f>Source!AV178</f>
        <v>1.0469999999999999</v>
      </c>
      <c r="I482" s="31">
        <f>ROUND((ROUND((Source!AF178*Source!AV178*Source!I178),2)),2)</f>
        <v>729.34</v>
      </c>
      <c r="J482" s="28">
        <f>IF(Source!BA178&lt;&gt; 0, Source!BA178, 1)</f>
        <v>47.82</v>
      </c>
      <c r="K482" s="31">
        <f>Source!S178</f>
        <v>34877.040000000001</v>
      </c>
      <c r="W482">
        <f>I482</f>
        <v>729.34</v>
      </c>
    </row>
    <row r="483" spans="1:35" ht="14.25" x14ac:dyDescent="0.2">
      <c r="A483" s="27"/>
      <c r="B483" s="27"/>
      <c r="C483" s="27" t="s">
        <v>595</v>
      </c>
      <c r="D483" s="29"/>
      <c r="E483" s="28"/>
      <c r="F483" s="31">
        <f>Source!AM178</f>
        <v>302.48</v>
      </c>
      <c r="G483" s="30" t="str">
        <f>Source!DE178</f>
        <v/>
      </c>
      <c r="H483" s="28">
        <f>Source!AV178</f>
        <v>1.0469999999999999</v>
      </c>
      <c r="I483" s="31">
        <f>(ROUND((ROUND(((Source!ET178)*Source!AV178*Source!I178),2)),2)+ROUND((ROUND(((Source!AE178-(Source!EU178))*Source!AV178*Source!I178),2)),2))</f>
        <v>633.30999999999995</v>
      </c>
      <c r="J483" s="28">
        <f>IF(Source!BB178&lt;&gt; 0, Source!BB178, 1)</f>
        <v>15.21</v>
      </c>
      <c r="K483" s="31">
        <f>Source!Q178</f>
        <v>9630.0300000000007</v>
      </c>
    </row>
    <row r="484" spans="1:35" ht="14.25" x14ac:dyDescent="0.2">
      <c r="A484" s="27"/>
      <c r="B484" s="27"/>
      <c r="C484" s="27" t="s">
        <v>596</v>
      </c>
      <c r="D484" s="29"/>
      <c r="E484" s="28"/>
      <c r="F484" s="31">
        <f>Source!AN178</f>
        <v>45.94</v>
      </c>
      <c r="G484" s="30" t="str">
        <f>Source!DF178</f>
        <v/>
      </c>
      <c r="H484" s="28">
        <f>Source!AV178</f>
        <v>1.0469999999999999</v>
      </c>
      <c r="I484" s="33">
        <f>ROUND((ROUND((Source!AE178*Source!AV178*Source!I178),2)),2)</f>
        <v>96.11</v>
      </c>
      <c r="J484" s="28">
        <f>IF(Source!BS178&lt;&gt; 0, Source!BS178, 1)</f>
        <v>47.82</v>
      </c>
      <c r="K484" s="33">
        <f>Source!R178</f>
        <v>4595.9799999999996</v>
      </c>
      <c r="W484">
        <f>I484</f>
        <v>96.11</v>
      </c>
    </row>
    <row r="485" spans="1:35" ht="14.25" x14ac:dyDescent="0.2">
      <c r="A485" s="27"/>
      <c r="B485" s="27"/>
      <c r="C485" s="27" t="s">
        <v>609</v>
      </c>
      <c r="D485" s="29"/>
      <c r="E485" s="28"/>
      <c r="F485" s="31">
        <f>Source!AL178</f>
        <v>691.01</v>
      </c>
      <c r="G485" s="30" t="str">
        <f>Source!DD178</f>
        <v/>
      </c>
      <c r="H485" s="28">
        <f>Source!AW178</f>
        <v>1</v>
      </c>
      <c r="I485" s="31">
        <f>ROUND((ROUND((Source!AC178*Source!AW178*Source!I178),2)),2)</f>
        <v>1382</v>
      </c>
      <c r="J485" s="28">
        <f>IF(Source!BC178&lt;&gt; 0, Source!BC178, 1)</f>
        <v>7.64</v>
      </c>
      <c r="K485" s="31">
        <f>Source!P178</f>
        <v>10558.48</v>
      </c>
    </row>
    <row r="486" spans="1:35" ht="14.25" x14ac:dyDescent="0.2">
      <c r="A486" s="27"/>
      <c r="B486" s="27"/>
      <c r="C486" s="27" t="s">
        <v>597</v>
      </c>
      <c r="D486" s="29" t="s">
        <v>598</v>
      </c>
      <c r="E486" s="28">
        <f>Source!DN178</f>
        <v>112</v>
      </c>
      <c r="F486" s="31"/>
      <c r="G486" s="30"/>
      <c r="H486" s="28"/>
      <c r="I486" s="31">
        <f>SUM(Q481:Q485)</f>
        <v>816.86</v>
      </c>
      <c r="J486" s="28">
        <f>Source!BZ178</f>
        <v>92</v>
      </c>
      <c r="K486" s="31">
        <f>SUM(R481:R485)</f>
        <v>32086.880000000001</v>
      </c>
    </row>
    <row r="487" spans="1:35" ht="14.25" x14ac:dyDescent="0.2">
      <c r="A487" s="27"/>
      <c r="B487" s="27"/>
      <c r="C487" s="27" t="s">
        <v>599</v>
      </c>
      <c r="D487" s="29" t="s">
        <v>598</v>
      </c>
      <c r="E487" s="28">
        <f>Source!DO178</f>
        <v>70</v>
      </c>
      <c r="F487" s="31"/>
      <c r="G487" s="30"/>
      <c r="H487" s="28"/>
      <c r="I487" s="31">
        <f>SUM(S481:S486)</f>
        <v>510.54</v>
      </c>
      <c r="J487" s="28">
        <f>Source!CA178</f>
        <v>43</v>
      </c>
      <c r="K487" s="31">
        <f>SUM(T481:T486)</f>
        <v>14997.13</v>
      </c>
    </row>
    <row r="488" spans="1:35" ht="14.25" x14ac:dyDescent="0.2">
      <c r="A488" s="27"/>
      <c r="B488" s="27"/>
      <c r="C488" s="27" t="s">
        <v>600</v>
      </c>
      <c r="D488" s="29" t="s">
        <v>598</v>
      </c>
      <c r="E488" s="28">
        <f>175</f>
        <v>175</v>
      </c>
      <c r="F488" s="31"/>
      <c r="G488" s="30"/>
      <c r="H488" s="28"/>
      <c r="I488" s="31">
        <f>SUM(U481:U487)</f>
        <v>168.19</v>
      </c>
      <c r="J488" s="28">
        <f>160</f>
        <v>160</v>
      </c>
      <c r="K488" s="31">
        <f>SUM(V481:V487)</f>
        <v>7353.57</v>
      </c>
    </row>
    <row r="489" spans="1:35" ht="14.25" x14ac:dyDescent="0.2">
      <c r="A489" s="35"/>
      <c r="B489" s="35"/>
      <c r="C489" s="35" t="s">
        <v>601</v>
      </c>
      <c r="D489" s="36" t="s">
        <v>602</v>
      </c>
      <c r="E489" s="37">
        <f>Source!AQ178</f>
        <v>27.6</v>
      </c>
      <c r="F489" s="38"/>
      <c r="G489" s="39" t="str">
        <f>Source!DI178</f>
        <v/>
      </c>
      <c r="H489" s="37">
        <f>Source!AV178</f>
        <v>1.0469999999999999</v>
      </c>
      <c r="I489" s="38">
        <f>Source!U178</f>
        <v>57.794399999999996</v>
      </c>
      <c r="J489" s="37"/>
      <c r="K489" s="38"/>
      <c r="AB489" s="34">
        <f>I489</f>
        <v>57.794399999999996</v>
      </c>
    </row>
    <row r="490" spans="1:35" ht="15" x14ac:dyDescent="0.25">
      <c r="C490" s="17" t="s">
        <v>603</v>
      </c>
      <c r="H490" s="40">
        <f>I482+I483+I485+I486+I487+I488+0</f>
        <v>4240.24</v>
      </c>
      <c r="I490" s="40"/>
      <c r="J490" s="40">
        <f>K482+K483+K485+K486+K487+K488+0</f>
        <v>109503.13</v>
      </c>
      <c r="K490" s="40"/>
      <c r="O490" s="34">
        <f>I482+I483+I485+I486+I487+I488+0</f>
        <v>4240.24</v>
      </c>
      <c r="P490" s="34">
        <f>K482+K483+K485+K486+K487+K488+0</f>
        <v>109503.13</v>
      </c>
      <c r="X490">
        <f>IF(Source!BI178&lt;=1,I482+I483+I485+I486+I487+I488-0, 0)</f>
        <v>0</v>
      </c>
      <c r="Y490">
        <f>IF(Source!BI178=2,I482+I483+I485+I486+I487+I488-0, 0)</f>
        <v>4240.24</v>
      </c>
      <c r="Z490">
        <f>IF(Source!BI178=3,I482+I483+I485+I486+I487+I488-0, 0)</f>
        <v>0</v>
      </c>
      <c r="AA490">
        <f>IF(Source!BI178=4,I482+I483+I485+I486+I487+I488,0)</f>
        <v>0</v>
      </c>
    </row>
    <row r="492" spans="1:35" ht="27" x14ac:dyDescent="0.2">
      <c r="A492" s="35">
        <v>49</v>
      </c>
      <c r="B492" s="35" t="str">
        <f>Source!F179</f>
        <v/>
      </c>
      <c r="C492" s="35" t="s">
        <v>643</v>
      </c>
      <c r="D492" s="36" t="str">
        <f>Source!H179</f>
        <v>шт.</v>
      </c>
      <c r="E492" s="37">
        <f>Source!I179</f>
        <v>8</v>
      </c>
      <c r="F492" s="38">
        <f>Source!AL179</f>
        <v>394.74</v>
      </c>
      <c r="G492" s="39" t="str">
        <f>Source!DD179</f>
        <v>*1,02</v>
      </c>
      <c r="H492" s="37">
        <f>Source!AW179</f>
        <v>1</v>
      </c>
      <c r="I492" s="38">
        <f>ROUND((ROUND((Source!AC179*Source!AW179*Source!I179),2)),2)</f>
        <v>3220.8</v>
      </c>
      <c r="J492" s="37">
        <f>IF(Source!BC179&lt;&gt; 0, Source!BC179, 1)</f>
        <v>9.8800000000000008</v>
      </c>
      <c r="K492" s="38">
        <f>Source!P179</f>
        <v>31821.5</v>
      </c>
      <c r="Q492">
        <f>ROUND((Source!DN179/100)*ROUND((ROUND((Source!AF179*Source!AV179*Source!I179),2)),2), 2)</f>
        <v>0</v>
      </c>
      <c r="R492">
        <f>Source!X179</f>
        <v>0</v>
      </c>
      <c r="S492">
        <f>ROUND((Source!DO179/100)*ROUND((ROUND((Source!AF179*Source!AV179*Source!I179),2)),2), 2)</f>
        <v>0</v>
      </c>
      <c r="T492">
        <f>Source!Y179</f>
        <v>0</v>
      </c>
      <c r="U492">
        <f>ROUND((175/100)*ROUND((ROUND((Source!AE179*Source!AV179*Source!I179),2)),2), 2)</f>
        <v>0</v>
      </c>
      <c r="V492">
        <f>ROUND((160/100)*ROUND(ROUND((ROUND((Source!AE179*Source!AV179*Source!I179),2)*Source!BS179),2), 2), 2)</f>
        <v>0</v>
      </c>
      <c r="AI492">
        <v>3</v>
      </c>
    </row>
    <row r="493" spans="1:35" ht="15" x14ac:dyDescent="0.25">
      <c r="C493" s="17" t="s">
        <v>603</v>
      </c>
      <c r="H493" s="40">
        <f>I492+0</f>
        <v>3220.8</v>
      </c>
      <c r="I493" s="40"/>
      <c r="J493" s="40">
        <f>K492+0</f>
        <v>31821.5</v>
      </c>
      <c r="K493" s="40"/>
      <c r="O493" s="34">
        <f>I492+0</f>
        <v>3220.8</v>
      </c>
      <c r="P493" s="34">
        <f>K492+0</f>
        <v>31821.5</v>
      </c>
      <c r="X493">
        <f>IF(Source!BI179&lt;=1,I492-0, 0)</f>
        <v>3220.8</v>
      </c>
      <c r="Y493">
        <f>IF(Source!BI179=2,I492-0, 0)</f>
        <v>0</v>
      </c>
      <c r="Z493">
        <f>IF(Source!BI179=3,I492-0, 0)</f>
        <v>0</v>
      </c>
      <c r="AA493">
        <f>IF(Source!BI179=4,I492,0)</f>
        <v>0</v>
      </c>
    </row>
    <row r="495" spans="1:35" ht="57" x14ac:dyDescent="0.2">
      <c r="A495" s="27">
        <v>50</v>
      </c>
      <c r="B495" s="27" t="str">
        <f>Source!F180</f>
        <v>4.8-80-2</v>
      </c>
      <c r="C495" s="27" t="s">
        <v>437</v>
      </c>
      <c r="D495" s="29" t="str">
        <f>Source!H180</f>
        <v>100 М КАБЕЛЯ</v>
      </c>
      <c r="E495" s="28">
        <f>Source!I180</f>
        <v>0.76</v>
      </c>
      <c r="F495" s="31"/>
      <c r="G495" s="30"/>
      <c r="H495" s="28"/>
      <c r="I495" s="31"/>
      <c r="J495" s="28"/>
      <c r="K495" s="31"/>
      <c r="Q495">
        <f>ROUND((Source!DN180/100)*ROUND((ROUND((Source!AF180*Source!AV180*Source!I180),2)),2), 2)</f>
        <v>176.84</v>
      </c>
      <c r="R495">
        <f>Source!X180</f>
        <v>6946.28</v>
      </c>
      <c r="S495">
        <f>ROUND((Source!DO180/100)*ROUND((ROUND((Source!AF180*Source!AV180*Source!I180),2)),2), 2)</f>
        <v>110.52</v>
      </c>
      <c r="T495">
        <f>Source!Y180</f>
        <v>3246.63</v>
      </c>
      <c r="U495">
        <f>ROUND((175/100)*ROUND((ROUND((Source!AE180*Source!AV180*Source!I180),2)),2), 2)</f>
        <v>9.08</v>
      </c>
      <c r="V495">
        <f>ROUND((160/100)*ROUND(ROUND((ROUND((Source!AE180*Source!AV180*Source!I180),2)*Source!BS180),2), 2), 2)</f>
        <v>397.1</v>
      </c>
      <c r="AI495">
        <v>0</v>
      </c>
    </row>
    <row r="496" spans="1:35" x14ac:dyDescent="0.2">
      <c r="C496" s="32" t="str">
        <f>"Объем: "&amp;Source!I180&amp;"=76/"&amp;"100"</f>
        <v>Объем: 0,76=76/100</v>
      </c>
    </row>
    <row r="497" spans="1:35" ht="14.25" x14ac:dyDescent="0.2">
      <c r="A497" s="27"/>
      <c r="B497" s="27"/>
      <c r="C497" s="27" t="s">
        <v>594</v>
      </c>
      <c r="D497" s="29"/>
      <c r="E497" s="28"/>
      <c r="F497" s="31">
        <f>Source!AO180</f>
        <v>194.66</v>
      </c>
      <c r="G497" s="30" t="str">
        <f>Source!DG180</f>
        <v/>
      </c>
      <c r="H497" s="28">
        <f>Source!AV180</f>
        <v>1.0669999999999999</v>
      </c>
      <c r="I497" s="31">
        <f>ROUND((ROUND((Source!AF180*Source!AV180*Source!I180),2)),2)</f>
        <v>157.88999999999999</v>
      </c>
      <c r="J497" s="28">
        <f>IF(Source!BA180&lt;&gt; 0, Source!BA180, 1)</f>
        <v>47.82</v>
      </c>
      <c r="K497" s="31">
        <f>Source!S180</f>
        <v>7550.3</v>
      </c>
      <c r="W497">
        <f>I497</f>
        <v>157.88999999999999</v>
      </c>
    </row>
    <row r="498" spans="1:35" ht="14.25" x14ac:dyDescent="0.2">
      <c r="A498" s="27"/>
      <c r="B498" s="27"/>
      <c r="C498" s="27" t="s">
        <v>595</v>
      </c>
      <c r="D498" s="29"/>
      <c r="E498" s="28"/>
      <c r="F498" s="31">
        <f>Source!AM180</f>
        <v>52.8</v>
      </c>
      <c r="G498" s="30" t="str">
        <f>Source!DE180</f>
        <v/>
      </c>
      <c r="H498" s="28">
        <f>Source!AV180</f>
        <v>1.0669999999999999</v>
      </c>
      <c r="I498" s="31">
        <f>(ROUND((ROUND(((Source!ET180)*Source!AV180*Source!I180),2)),2)+ROUND((ROUND(((Source!AE180-(Source!EU180))*Source!AV180*Source!I180),2)),2))</f>
        <v>42.79</v>
      </c>
      <c r="J498" s="28">
        <f>IF(Source!BB180&lt;&gt; 0, Source!BB180, 1)</f>
        <v>13.97</v>
      </c>
      <c r="K498" s="31">
        <f>Source!Q180</f>
        <v>596.7700000000001</v>
      </c>
    </row>
    <row r="499" spans="1:35" ht="14.25" x14ac:dyDescent="0.2">
      <c r="A499" s="27"/>
      <c r="B499" s="27"/>
      <c r="C499" s="27" t="s">
        <v>596</v>
      </c>
      <c r="D499" s="29"/>
      <c r="E499" s="28"/>
      <c r="F499" s="31">
        <f>Source!AN180</f>
        <v>6.44</v>
      </c>
      <c r="G499" s="30" t="str">
        <f>Source!DF180</f>
        <v/>
      </c>
      <c r="H499" s="28">
        <f>Source!AV180</f>
        <v>1.0669999999999999</v>
      </c>
      <c r="I499" s="33">
        <f>ROUND((ROUND((Source!AE180*Source!AV180*Source!I180),2)),2)</f>
        <v>5.19</v>
      </c>
      <c r="J499" s="28">
        <f>IF(Source!BS180&lt;&gt; 0, Source!BS180, 1)</f>
        <v>47.82</v>
      </c>
      <c r="K499" s="33">
        <f>Source!R180</f>
        <v>248.19</v>
      </c>
      <c r="W499">
        <f>I499</f>
        <v>5.19</v>
      </c>
    </row>
    <row r="500" spans="1:35" ht="14.25" x14ac:dyDescent="0.2">
      <c r="A500" s="27"/>
      <c r="B500" s="27"/>
      <c r="C500" s="27" t="s">
        <v>609</v>
      </c>
      <c r="D500" s="29"/>
      <c r="E500" s="28"/>
      <c r="F500" s="31">
        <f>Source!AL180</f>
        <v>52.94</v>
      </c>
      <c r="G500" s="30" t="str">
        <f>Source!DD180</f>
        <v/>
      </c>
      <c r="H500" s="28">
        <f>Source!AW180</f>
        <v>1.081</v>
      </c>
      <c r="I500" s="31">
        <f>ROUND((ROUND((Source!AC180*Source!AW180*Source!I180),2)),2)</f>
        <v>43.46</v>
      </c>
      <c r="J500" s="28">
        <f>IF(Source!BC180&lt;&gt; 0, Source!BC180, 1)</f>
        <v>17.34</v>
      </c>
      <c r="K500" s="31">
        <f>Source!P180</f>
        <v>753.6</v>
      </c>
    </row>
    <row r="501" spans="1:35" ht="14.25" x14ac:dyDescent="0.2">
      <c r="A501" s="27"/>
      <c r="B501" s="27"/>
      <c r="C501" s="27" t="s">
        <v>597</v>
      </c>
      <c r="D501" s="29" t="s">
        <v>598</v>
      </c>
      <c r="E501" s="28">
        <f>Source!DN180</f>
        <v>112</v>
      </c>
      <c r="F501" s="31"/>
      <c r="G501" s="30"/>
      <c r="H501" s="28"/>
      <c r="I501" s="31">
        <f>SUM(Q495:Q500)</f>
        <v>176.84</v>
      </c>
      <c r="J501" s="28">
        <f>Source!BZ180</f>
        <v>92</v>
      </c>
      <c r="K501" s="31">
        <f>SUM(R495:R500)</f>
        <v>6946.28</v>
      </c>
    </row>
    <row r="502" spans="1:35" ht="14.25" x14ac:dyDescent="0.2">
      <c r="A502" s="27"/>
      <c r="B502" s="27"/>
      <c r="C502" s="27" t="s">
        <v>599</v>
      </c>
      <c r="D502" s="29" t="s">
        <v>598</v>
      </c>
      <c r="E502" s="28">
        <f>Source!DO180</f>
        <v>70</v>
      </c>
      <c r="F502" s="31"/>
      <c r="G502" s="30"/>
      <c r="H502" s="28"/>
      <c r="I502" s="31">
        <f>SUM(S495:S501)</f>
        <v>110.52</v>
      </c>
      <c r="J502" s="28">
        <f>Source!CA180</f>
        <v>43</v>
      </c>
      <c r="K502" s="31">
        <f>SUM(T495:T501)</f>
        <v>3246.63</v>
      </c>
    </row>
    <row r="503" spans="1:35" ht="14.25" x14ac:dyDescent="0.2">
      <c r="A503" s="27"/>
      <c r="B503" s="27"/>
      <c r="C503" s="27" t="s">
        <v>600</v>
      </c>
      <c r="D503" s="29" t="s">
        <v>598</v>
      </c>
      <c r="E503" s="28">
        <f>175</f>
        <v>175</v>
      </c>
      <c r="F503" s="31"/>
      <c r="G503" s="30"/>
      <c r="H503" s="28"/>
      <c r="I503" s="31">
        <f>SUM(U495:U502)</f>
        <v>9.08</v>
      </c>
      <c r="J503" s="28">
        <f>160</f>
        <v>160</v>
      </c>
      <c r="K503" s="31">
        <f>SUM(V495:V502)</f>
        <v>397.1</v>
      </c>
    </row>
    <row r="504" spans="1:35" ht="14.25" x14ac:dyDescent="0.2">
      <c r="A504" s="35"/>
      <c r="B504" s="35"/>
      <c r="C504" s="35" t="s">
        <v>601</v>
      </c>
      <c r="D504" s="36" t="s">
        <v>602</v>
      </c>
      <c r="E504" s="37">
        <f>Source!AQ180</f>
        <v>15.8</v>
      </c>
      <c r="F504" s="38"/>
      <c r="G504" s="39" t="str">
        <f>Source!DI180</f>
        <v/>
      </c>
      <c r="H504" s="37">
        <f>Source!AV180</f>
        <v>1.0669999999999999</v>
      </c>
      <c r="I504" s="38">
        <f>Source!U180</f>
        <v>12.812536</v>
      </c>
      <c r="J504" s="37"/>
      <c r="K504" s="38"/>
      <c r="AB504" s="34">
        <f>I504</f>
        <v>12.812536</v>
      </c>
    </row>
    <row r="505" spans="1:35" ht="15" x14ac:dyDescent="0.25">
      <c r="C505" s="17" t="s">
        <v>603</v>
      </c>
      <c r="H505" s="40">
        <f>I497+I498+I500+I501+I502+I503+0</f>
        <v>540.58000000000004</v>
      </c>
      <c r="I505" s="40"/>
      <c r="J505" s="40">
        <f>K497+K498+K500+K501+K502+K503+0</f>
        <v>19490.68</v>
      </c>
      <c r="K505" s="40"/>
      <c r="O505" s="34">
        <f>I497+I498+I500+I501+I502+I503+0</f>
        <v>540.58000000000004</v>
      </c>
      <c r="P505" s="34">
        <f>K497+K498+K500+K501+K502+K503+0</f>
        <v>19490.68</v>
      </c>
      <c r="X505">
        <f>IF(Source!BI180&lt;=1,I497+I498+I500+I501+I502+I503-0, 0)</f>
        <v>0</v>
      </c>
      <c r="Y505">
        <f>IF(Source!BI180=2,I497+I498+I500+I501+I502+I503-0, 0)</f>
        <v>540.58000000000004</v>
      </c>
      <c r="Z505">
        <f>IF(Source!BI180=3,I497+I498+I500+I501+I502+I503-0, 0)</f>
        <v>0</v>
      </c>
      <c r="AA505">
        <f>IF(Source!BI180=4,I497+I498+I500+I501+I502+I503,0)</f>
        <v>0</v>
      </c>
    </row>
    <row r="507" spans="1:35" ht="71.25" x14ac:dyDescent="0.2">
      <c r="A507" s="27">
        <v>51</v>
      </c>
      <c r="B507" s="27" t="str">
        <f>Source!F181</f>
        <v>4.8-79-2</v>
      </c>
      <c r="C507" s="27" t="s">
        <v>444</v>
      </c>
      <c r="D507" s="29" t="str">
        <f>Source!H181</f>
        <v>100 М КАБЕЛЯ</v>
      </c>
      <c r="E507" s="28">
        <f>Source!I181</f>
        <v>0.66</v>
      </c>
      <c r="F507" s="31"/>
      <c r="G507" s="30"/>
      <c r="H507" s="28"/>
      <c r="I507" s="31"/>
      <c r="J507" s="28"/>
      <c r="K507" s="31"/>
      <c r="Q507">
        <f>ROUND((Source!DN181/100)*ROUND((ROUND((Source!AF181*Source!AV181*Source!I181),2)),2), 2)</f>
        <v>129.27000000000001</v>
      </c>
      <c r="R507">
        <f>Source!X181</f>
        <v>5077.83</v>
      </c>
      <c r="S507">
        <f>ROUND((Source!DO181/100)*ROUND((ROUND((Source!AF181*Source!AV181*Source!I181),2)),2), 2)</f>
        <v>80.790000000000006</v>
      </c>
      <c r="T507">
        <f>Source!Y181</f>
        <v>2373.33</v>
      </c>
      <c r="U507">
        <f>ROUND((175/100)*ROUND((ROUND((Source!AE181*Source!AV181*Source!I181),2)),2), 2)</f>
        <v>5.92</v>
      </c>
      <c r="V507">
        <f>ROUND((160/100)*ROUND(ROUND((ROUND((Source!AE181*Source!AV181*Source!I181),2)*Source!BS181),2), 2), 2)</f>
        <v>258.61</v>
      </c>
      <c r="AI507">
        <v>0</v>
      </c>
    </row>
    <row r="508" spans="1:35" x14ac:dyDescent="0.2">
      <c r="C508" s="32" t="str">
        <f>"Объем: "&amp;Source!I181&amp;"=66/"&amp;"100"</f>
        <v>Объем: 0,66=66/100</v>
      </c>
    </row>
    <row r="509" spans="1:35" ht="14.25" x14ac:dyDescent="0.2">
      <c r="A509" s="27"/>
      <c r="B509" s="27"/>
      <c r="C509" s="27" t="s">
        <v>594</v>
      </c>
      <c r="D509" s="29"/>
      <c r="E509" s="28"/>
      <c r="F509" s="31">
        <f>Source!AO181</f>
        <v>163.86</v>
      </c>
      <c r="G509" s="30" t="str">
        <f>Source!DG181</f>
        <v/>
      </c>
      <c r="H509" s="28">
        <f>Source!AV181</f>
        <v>1.0669999999999999</v>
      </c>
      <c r="I509" s="31">
        <f>ROUND((ROUND((Source!AF181*Source!AV181*Source!I181),2)),2)</f>
        <v>115.42</v>
      </c>
      <c r="J509" s="28">
        <f>IF(Source!BA181&lt;&gt; 0, Source!BA181, 1)</f>
        <v>47.82</v>
      </c>
      <c r="K509" s="31">
        <f>Source!S181</f>
        <v>5519.38</v>
      </c>
      <c r="W509">
        <f>I509</f>
        <v>115.42</v>
      </c>
    </row>
    <row r="510" spans="1:35" ht="14.25" x14ac:dyDescent="0.2">
      <c r="A510" s="27"/>
      <c r="B510" s="27"/>
      <c r="C510" s="27" t="s">
        <v>595</v>
      </c>
      <c r="D510" s="29"/>
      <c r="E510" s="28"/>
      <c r="F510" s="31">
        <f>Source!AM181</f>
        <v>40.880000000000003</v>
      </c>
      <c r="G510" s="30" t="str">
        <f>Source!DE181</f>
        <v/>
      </c>
      <c r="H510" s="28">
        <f>Source!AV181</f>
        <v>1.0669999999999999</v>
      </c>
      <c r="I510" s="31">
        <f>(ROUND((ROUND(((Source!ET181)*Source!AV181*Source!I181),2)),2)+ROUND((ROUND(((Source!AE181-(Source!EU181))*Source!AV181*Source!I181),2)),2))</f>
        <v>28.79</v>
      </c>
      <c r="J510" s="28">
        <f>IF(Source!BB181&lt;&gt; 0, Source!BB181, 1)</f>
        <v>13.79</v>
      </c>
      <c r="K510" s="31">
        <f>Source!Q181</f>
        <v>397.01</v>
      </c>
    </row>
    <row r="511" spans="1:35" ht="14.25" x14ac:dyDescent="0.2">
      <c r="A511" s="27"/>
      <c r="B511" s="27"/>
      <c r="C511" s="27" t="s">
        <v>596</v>
      </c>
      <c r="D511" s="29"/>
      <c r="E511" s="28"/>
      <c r="F511" s="31">
        <f>Source!AN181</f>
        <v>4.8</v>
      </c>
      <c r="G511" s="30" t="str">
        <f>Source!DF181</f>
        <v/>
      </c>
      <c r="H511" s="28">
        <f>Source!AV181</f>
        <v>1.0669999999999999</v>
      </c>
      <c r="I511" s="33">
        <f>ROUND((ROUND((Source!AE181*Source!AV181*Source!I181),2)),2)</f>
        <v>3.38</v>
      </c>
      <c r="J511" s="28">
        <f>IF(Source!BS181&lt;&gt; 0, Source!BS181, 1)</f>
        <v>47.82</v>
      </c>
      <c r="K511" s="33">
        <f>Source!R181</f>
        <v>161.63</v>
      </c>
      <c r="W511">
        <f>I511</f>
        <v>3.38</v>
      </c>
    </row>
    <row r="512" spans="1:35" ht="14.25" x14ac:dyDescent="0.2">
      <c r="A512" s="27"/>
      <c r="B512" s="27"/>
      <c r="C512" s="27" t="s">
        <v>609</v>
      </c>
      <c r="D512" s="29"/>
      <c r="E512" s="28"/>
      <c r="F512" s="31">
        <f>Source!AL181</f>
        <v>45.42</v>
      </c>
      <c r="G512" s="30" t="str">
        <f>Source!DD181</f>
        <v/>
      </c>
      <c r="H512" s="28">
        <f>Source!AW181</f>
        <v>1.081</v>
      </c>
      <c r="I512" s="31">
        <f>ROUND((ROUND((Source!AC181*Source!AW181*Source!I181),2)),2)</f>
        <v>32.39</v>
      </c>
      <c r="J512" s="28">
        <f>IF(Source!BC181&lt;&gt; 0, Source!BC181, 1)</f>
        <v>12.78</v>
      </c>
      <c r="K512" s="31">
        <f>Source!P181</f>
        <v>413.94</v>
      </c>
    </row>
    <row r="513" spans="1:35" ht="14.25" x14ac:dyDescent="0.2">
      <c r="A513" s="27"/>
      <c r="B513" s="27"/>
      <c r="C513" s="27" t="s">
        <v>597</v>
      </c>
      <c r="D513" s="29" t="s">
        <v>598</v>
      </c>
      <c r="E513" s="28">
        <f>Source!DN181</f>
        <v>112</v>
      </c>
      <c r="F513" s="31"/>
      <c r="G513" s="30"/>
      <c r="H513" s="28"/>
      <c r="I513" s="31">
        <f>SUM(Q507:Q512)</f>
        <v>129.27000000000001</v>
      </c>
      <c r="J513" s="28">
        <f>Source!BZ181</f>
        <v>92</v>
      </c>
      <c r="K513" s="31">
        <f>SUM(R507:R512)</f>
        <v>5077.83</v>
      </c>
    </row>
    <row r="514" spans="1:35" ht="14.25" x14ac:dyDescent="0.2">
      <c r="A514" s="27"/>
      <c r="B514" s="27"/>
      <c r="C514" s="27" t="s">
        <v>599</v>
      </c>
      <c r="D514" s="29" t="s">
        <v>598</v>
      </c>
      <c r="E514" s="28">
        <f>Source!DO181</f>
        <v>70</v>
      </c>
      <c r="F514" s="31"/>
      <c r="G514" s="30"/>
      <c r="H514" s="28"/>
      <c r="I514" s="31">
        <f>SUM(S507:S513)</f>
        <v>80.790000000000006</v>
      </c>
      <c r="J514" s="28">
        <f>Source!CA181</f>
        <v>43</v>
      </c>
      <c r="K514" s="31">
        <f>SUM(T507:T513)</f>
        <v>2373.33</v>
      </c>
    </row>
    <row r="515" spans="1:35" ht="14.25" x14ac:dyDescent="0.2">
      <c r="A515" s="27"/>
      <c r="B515" s="27"/>
      <c r="C515" s="27" t="s">
        <v>600</v>
      </c>
      <c r="D515" s="29" t="s">
        <v>598</v>
      </c>
      <c r="E515" s="28">
        <f>175</f>
        <v>175</v>
      </c>
      <c r="F515" s="31"/>
      <c r="G515" s="30"/>
      <c r="H515" s="28"/>
      <c r="I515" s="31">
        <f>SUM(U507:U514)</f>
        <v>5.92</v>
      </c>
      <c r="J515" s="28">
        <f>160</f>
        <v>160</v>
      </c>
      <c r="K515" s="31">
        <f>SUM(V507:V514)</f>
        <v>258.61</v>
      </c>
    </row>
    <row r="516" spans="1:35" ht="14.25" x14ac:dyDescent="0.2">
      <c r="A516" s="35"/>
      <c r="B516" s="35"/>
      <c r="C516" s="35" t="s">
        <v>601</v>
      </c>
      <c r="D516" s="36" t="s">
        <v>602</v>
      </c>
      <c r="E516" s="37">
        <f>Source!AQ181</f>
        <v>13.3</v>
      </c>
      <c r="F516" s="38"/>
      <c r="G516" s="39" t="str">
        <f>Source!DI181</f>
        <v/>
      </c>
      <c r="H516" s="37">
        <f>Source!AV181</f>
        <v>1.0669999999999999</v>
      </c>
      <c r="I516" s="38">
        <f>Source!U181</f>
        <v>9.3661260000000013</v>
      </c>
      <c r="J516" s="37"/>
      <c r="K516" s="38"/>
      <c r="AB516" s="34">
        <f>I516</f>
        <v>9.3661260000000013</v>
      </c>
    </row>
    <row r="517" spans="1:35" ht="15" x14ac:dyDescent="0.25">
      <c r="C517" s="17" t="s">
        <v>603</v>
      </c>
      <c r="H517" s="40">
        <f>I509+I510+I512+I513+I514+I515+0</f>
        <v>392.58000000000004</v>
      </c>
      <c r="I517" s="40"/>
      <c r="J517" s="40">
        <f>K509+K510+K512+K513+K514+K515+0</f>
        <v>14040.1</v>
      </c>
      <c r="K517" s="40"/>
      <c r="O517" s="34">
        <f>I509+I510+I512+I513+I514+I515+0</f>
        <v>392.58000000000004</v>
      </c>
      <c r="P517" s="34">
        <f>K509+K510+K512+K513+K514+K515+0</f>
        <v>14040.1</v>
      </c>
      <c r="X517">
        <f>IF(Source!BI181&lt;=1,I509+I510+I512+I513+I514+I515-0, 0)</f>
        <v>0</v>
      </c>
      <c r="Y517">
        <f>IF(Source!BI181=2,I509+I510+I512+I513+I514+I515-0, 0)</f>
        <v>392.58000000000004</v>
      </c>
      <c r="Z517">
        <f>IF(Source!BI181=3,I509+I510+I512+I513+I514+I515-0, 0)</f>
        <v>0</v>
      </c>
      <c r="AA517">
        <f>IF(Source!BI181=4,I509+I510+I512+I513+I514+I515,0)</f>
        <v>0</v>
      </c>
    </row>
    <row r="519" spans="1:35" ht="57" x14ac:dyDescent="0.2">
      <c r="A519" s="27">
        <v>52</v>
      </c>
      <c r="B519" s="27" t="str">
        <f>Source!F182</f>
        <v>4.8-80-3</v>
      </c>
      <c r="C519" s="27" t="s">
        <v>448</v>
      </c>
      <c r="D519" s="29" t="str">
        <f>Source!H182</f>
        <v>100 М КАБЕЛЯ</v>
      </c>
      <c r="E519" s="28">
        <f>Source!I182</f>
        <v>0.21</v>
      </c>
      <c r="F519" s="31"/>
      <c r="G519" s="30"/>
      <c r="H519" s="28"/>
      <c r="I519" s="31"/>
      <c r="J519" s="28"/>
      <c r="K519" s="31"/>
      <c r="Q519">
        <f>ROUND((Source!DN182/100)*ROUND((ROUND((Source!AF182*Source!AV182*Source!I182),2)),2), 2)</f>
        <v>61.84</v>
      </c>
      <c r="R519">
        <f>Source!X182</f>
        <v>2428.9299999999998</v>
      </c>
      <c r="S519">
        <f>ROUND((Source!DO182/100)*ROUND((ROUND((Source!AF182*Source!AV182*Source!I182),2)),2), 2)</f>
        <v>38.65</v>
      </c>
      <c r="T519">
        <f>Source!Y182</f>
        <v>1135.26</v>
      </c>
      <c r="U519">
        <f>ROUND((175/100)*ROUND((ROUND((Source!AE182*Source!AV182*Source!I182),2)),2), 2)</f>
        <v>5.25</v>
      </c>
      <c r="V519">
        <f>ROUND((160/100)*ROUND(ROUND((ROUND((Source!AE182*Source!AV182*Source!I182),2)*Source!BS182),2), 2), 2)</f>
        <v>229.54</v>
      </c>
      <c r="AI519">
        <v>0</v>
      </c>
    </row>
    <row r="520" spans="1:35" x14ac:dyDescent="0.2">
      <c r="C520" s="32" t="str">
        <f>"Объем: "&amp;Source!I182&amp;"=(12+"&amp;"9)/"&amp;"100"</f>
        <v>Объем: 0,21=(12+9)/100</v>
      </c>
    </row>
    <row r="521" spans="1:35" ht="14.25" x14ac:dyDescent="0.2">
      <c r="A521" s="27"/>
      <c r="B521" s="27"/>
      <c r="C521" s="27" t="s">
        <v>594</v>
      </c>
      <c r="D521" s="29"/>
      <c r="E521" s="28"/>
      <c r="F521" s="31">
        <f>Source!AO182</f>
        <v>246.4</v>
      </c>
      <c r="G521" s="30" t="str">
        <f>Source!DG182</f>
        <v/>
      </c>
      <c r="H521" s="28">
        <f>Source!AV182</f>
        <v>1.0669999999999999</v>
      </c>
      <c r="I521" s="31">
        <f>ROUND((ROUND((Source!AF182*Source!AV182*Source!I182),2)),2)</f>
        <v>55.21</v>
      </c>
      <c r="J521" s="28">
        <f>IF(Source!BA182&lt;&gt; 0, Source!BA182, 1)</f>
        <v>47.82</v>
      </c>
      <c r="K521" s="31">
        <f>Source!S182</f>
        <v>2640.14</v>
      </c>
      <c r="W521">
        <f>I521</f>
        <v>55.21</v>
      </c>
    </row>
    <row r="522" spans="1:35" ht="14.25" x14ac:dyDescent="0.2">
      <c r="A522" s="27"/>
      <c r="B522" s="27"/>
      <c r="C522" s="27" t="s">
        <v>595</v>
      </c>
      <c r="D522" s="29"/>
      <c r="E522" s="28"/>
      <c r="F522" s="31">
        <f>Source!AM182</f>
        <v>101.14</v>
      </c>
      <c r="G522" s="30" t="str">
        <f>Source!DE182</f>
        <v/>
      </c>
      <c r="H522" s="28">
        <f>Source!AV182</f>
        <v>1.0669999999999999</v>
      </c>
      <c r="I522" s="31">
        <f>(ROUND((ROUND(((Source!ET182)*Source!AV182*Source!I182),2)),2)+ROUND((ROUND(((Source!AE182-(Source!EU182))*Source!AV182*Source!I182),2)),2))</f>
        <v>22.66</v>
      </c>
      <c r="J522" s="28">
        <f>IF(Source!BB182&lt;&gt; 0, Source!BB182, 1)</f>
        <v>14.4</v>
      </c>
      <c r="K522" s="31">
        <f>Source!Q182</f>
        <v>326.3</v>
      </c>
    </row>
    <row r="523" spans="1:35" ht="14.25" x14ac:dyDescent="0.2">
      <c r="A523" s="27"/>
      <c r="B523" s="27"/>
      <c r="C523" s="27" t="s">
        <v>596</v>
      </c>
      <c r="D523" s="29"/>
      <c r="E523" s="28"/>
      <c r="F523" s="31">
        <f>Source!AN182</f>
        <v>13.38</v>
      </c>
      <c r="G523" s="30" t="str">
        <f>Source!DF182</f>
        <v/>
      </c>
      <c r="H523" s="28">
        <f>Source!AV182</f>
        <v>1.0669999999999999</v>
      </c>
      <c r="I523" s="33">
        <f>ROUND((ROUND((Source!AE182*Source!AV182*Source!I182),2)),2)</f>
        <v>3</v>
      </c>
      <c r="J523" s="28">
        <f>IF(Source!BS182&lt;&gt; 0, Source!BS182, 1)</f>
        <v>47.82</v>
      </c>
      <c r="K523" s="33">
        <f>Source!R182</f>
        <v>143.46</v>
      </c>
      <c r="W523">
        <f>I523</f>
        <v>3</v>
      </c>
    </row>
    <row r="524" spans="1:35" ht="14.25" x14ac:dyDescent="0.2">
      <c r="A524" s="27"/>
      <c r="B524" s="27"/>
      <c r="C524" s="27" t="s">
        <v>609</v>
      </c>
      <c r="D524" s="29"/>
      <c r="E524" s="28"/>
      <c r="F524" s="31">
        <f>Source!AL182</f>
        <v>52.94</v>
      </c>
      <c r="G524" s="30" t="str">
        <f>Source!DD182</f>
        <v/>
      </c>
      <c r="H524" s="28">
        <f>Source!AW182</f>
        <v>1.081</v>
      </c>
      <c r="I524" s="31">
        <f>ROUND((ROUND((Source!AC182*Source!AW182*Source!I182),2)),2)</f>
        <v>12.01</v>
      </c>
      <c r="J524" s="28">
        <f>IF(Source!BC182&lt;&gt; 0, Source!BC182, 1)</f>
        <v>17.34</v>
      </c>
      <c r="K524" s="31">
        <f>Source!P182</f>
        <v>208.25</v>
      </c>
    </row>
    <row r="525" spans="1:35" ht="14.25" x14ac:dyDescent="0.2">
      <c r="A525" s="27"/>
      <c r="B525" s="27"/>
      <c r="C525" s="27" t="s">
        <v>597</v>
      </c>
      <c r="D525" s="29" t="s">
        <v>598</v>
      </c>
      <c r="E525" s="28">
        <f>Source!DN182</f>
        <v>112</v>
      </c>
      <c r="F525" s="31"/>
      <c r="G525" s="30"/>
      <c r="H525" s="28"/>
      <c r="I525" s="31">
        <f>SUM(Q519:Q524)</f>
        <v>61.84</v>
      </c>
      <c r="J525" s="28">
        <f>Source!BZ182</f>
        <v>92</v>
      </c>
      <c r="K525" s="31">
        <f>SUM(R519:R524)</f>
        <v>2428.9299999999998</v>
      </c>
    </row>
    <row r="526" spans="1:35" ht="14.25" x14ac:dyDescent="0.2">
      <c r="A526" s="27"/>
      <c r="B526" s="27"/>
      <c r="C526" s="27" t="s">
        <v>599</v>
      </c>
      <c r="D526" s="29" t="s">
        <v>598</v>
      </c>
      <c r="E526" s="28">
        <f>Source!DO182</f>
        <v>70</v>
      </c>
      <c r="F526" s="31"/>
      <c r="G526" s="30"/>
      <c r="H526" s="28"/>
      <c r="I526" s="31">
        <f>SUM(S519:S525)</f>
        <v>38.65</v>
      </c>
      <c r="J526" s="28">
        <f>Source!CA182</f>
        <v>43</v>
      </c>
      <c r="K526" s="31">
        <f>SUM(T519:T525)</f>
        <v>1135.26</v>
      </c>
    </row>
    <row r="527" spans="1:35" ht="14.25" x14ac:dyDescent="0.2">
      <c r="A527" s="27"/>
      <c r="B527" s="27"/>
      <c r="C527" s="27" t="s">
        <v>600</v>
      </c>
      <c r="D527" s="29" t="s">
        <v>598</v>
      </c>
      <c r="E527" s="28">
        <f>175</f>
        <v>175</v>
      </c>
      <c r="F527" s="31"/>
      <c r="G527" s="30"/>
      <c r="H527" s="28"/>
      <c r="I527" s="31">
        <f>SUM(U519:U526)</f>
        <v>5.25</v>
      </c>
      <c r="J527" s="28">
        <f>160</f>
        <v>160</v>
      </c>
      <c r="K527" s="31">
        <f>SUM(V519:V526)</f>
        <v>229.54</v>
      </c>
    </row>
    <row r="528" spans="1:35" ht="14.25" x14ac:dyDescent="0.2">
      <c r="A528" s="35"/>
      <c r="B528" s="35"/>
      <c r="C528" s="35" t="s">
        <v>601</v>
      </c>
      <c r="D528" s="36" t="s">
        <v>602</v>
      </c>
      <c r="E528" s="37">
        <f>Source!AQ182</f>
        <v>20</v>
      </c>
      <c r="F528" s="38"/>
      <c r="G528" s="39" t="str">
        <f>Source!DI182</f>
        <v/>
      </c>
      <c r="H528" s="37">
        <f>Source!AV182</f>
        <v>1.0669999999999999</v>
      </c>
      <c r="I528" s="38">
        <f>Source!U182</f>
        <v>4.4813999999999998</v>
      </c>
      <c r="J528" s="37"/>
      <c r="K528" s="38"/>
      <c r="AB528" s="34">
        <f>I528</f>
        <v>4.4813999999999998</v>
      </c>
    </row>
    <row r="529" spans="1:35" ht="15" x14ac:dyDescent="0.25">
      <c r="C529" s="17" t="s">
        <v>603</v>
      </c>
      <c r="H529" s="40">
        <f>I521+I522+I524+I525+I526+I527+0</f>
        <v>195.62000000000003</v>
      </c>
      <c r="I529" s="40"/>
      <c r="J529" s="40">
        <f>K521+K522+K524+K525+K526+K527+0</f>
        <v>6968.42</v>
      </c>
      <c r="K529" s="40"/>
      <c r="O529" s="34">
        <f>I521+I522+I524+I525+I526+I527+0</f>
        <v>195.62000000000003</v>
      </c>
      <c r="P529" s="34">
        <f>K521+K522+K524+K525+K526+K527+0</f>
        <v>6968.42</v>
      </c>
      <c r="X529">
        <f>IF(Source!BI182&lt;=1,I521+I522+I524+I525+I526+I527-0, 0)</f>
        <v>0</v>
      </c>
      <c r="Y529">
        <f>IF(Source!BI182=2,I521+I522+I524+I525+I526+I527-0, 0)</f>
        <v>195.62000000000003</v>
      </c>
      <c r="Z529">
        <f>IF(Source!BI182=3,I521+I522+I524+I525+I526+I527-0, 0)</f>
        <v>0</v>
      </c>
      <c r="AA529">
        <f>IF(Source!BI182=4,I521+I522+I524+I525+I526+I527,0)</f>
        <v>0</v>
      </c>
    </row>
    <row r="531" spans="1:35" ht="42.75" x14ac:dyDescent="0.2">
      <c r="A531" s="27">
        <v>53</v>
      </c>
      <c r="B531" s="27" t="str">
        <f>Source!F183</f>
        <v>4.8-76-7</v>
      </c>
      <c r="C531" s="27" t="s">
        <v>452</v>
      </c>
      <c r="D531" s="29" t="str">
        <f>Source!H183</f>
        <v>100 шт.</v>
      </c>
      <c r="E531" s="28">
        <f>Source!I183</f>
        <v>0.24</v>
      </c>
      <c r="F531" s="31"/>
      <c r="G531" s="30"/>
      <c r="H531" s="28"/>
      <c r="I531" s="31"/>
      <c r="J531" s="28"/>
      <c r="K531" s="31"/>
      <c r="Q531">
        <f>ROUND((Source!DN183/100)*ROUND((ROUND((Source!AF183*Source!AV183*Source!I183),2)),2), 2)</f>
        <v>135.69</v>
      </c>
      <c r="R531">
        <f>Source!X183</f>
        <v>5329.92</v>
      </c>
      <c r="S531">
        <f>ROUND((Source!DO183/100)*ROUND((ROUND((Source!AF183*Source!AV183*Source!I183),2)),2), 2)</f>
        <v>84.81</v>
      </c>
      <c r="T531">
        <f>Source!Y183</f>
        <v>2491.16</v>
      </c>
      <c r="U531">
        <f>ROUND((175/100)*ROUND((ROUND((Source!AE183*Source!AV183*Source!I183),2)),2), 2)</f>
        <v>0</v>
      </c>
      <c r="V531">
        <f>ROUND((160/100)*ROUND(ROUND((ROUND((Source!AE183*Source!AV183*Source!I183),2)*Source!BS183),2), 2), 2)</f>
        <v>0</v>
      </c>
      <c r="AI531">
        <v>0</v>
      </c>
    </row>
    <row r="532" spans="1:35" x14ac:dyDescent="0.2">
      <c r="C532" s="32" t="str">
        <f>"Объем: "&amp;Source!I183&amp;"=24/"&amp;"100"</f>
        <v>Объем: 0,24=24/100</v>
      </c>
    </row>
    <row r="533" spans="1:35" ht="14.25" x14ac:dyDescent="0.2">
      <c r="A533" s="27"/>
      <c r="B533" s="27"/>
      <c r="C533" s="27" t="s">
        <v>594</v>
      </c>
      <c r="D533" s="29"/>
      <c r="E533" s="28"/>
      <c r="F533" s="31">
        <f>Source!AO183</f>
        <v>473.09</v>
      </c>
      <c r="G533" s="30" t="str">
        <f>Source!DG183</f>
        <v/>
      </c>
      <c r="H533" s="28">
        <f>Source!AV183</f>
        <v>1.0669999999999999</v>
      </c>
      <c r="I533" s="31">
        <f>ROUND((ROUND((Source!AF183*Source!AV183*Source!I183),2)),2)</f>
        <v>121.15</v>
      </c>
      <c r="J533" s="28">
        <f>IF(Source!BA183&lt;&gt; 0, Source!BA183, 1)</f>
        <v>47.82</v>
      </c>
      <c r="K533" s="31">
        <f>Source!S183</f>
        <v>5793.39</v>
      </c>
      <c r="W533">
        <f>I533</f>
        <v>121.15</v>
      </c>
    </row>
    <row r="534" spans="1:35" ht="14.25" x14ac:dyDescent="0.2">
      <c r="A534" s="27"/>
      <c r="B534" s="27"/>
      <c r="C534" s="27" t="s">
        <v>597</v>
      </c>
      <c r="D534" s="29" t="s">
        <v>598</v>
      </c>
      <c r="E534" s="28">
        <f>Source!DN183</f>
        <v>112</v>
      </c>
      <c r="F534" s="31"/>
      <c r="G534" s="30"/>
      <c r="H534" s="28"/>
      <c r="I534" s="31">
        <f>SUM(Q531:Q533)</f>
        <v>135.69</v>
      </c>
      <c r="J534" s="28">
        <f>Source!BZ183</f>
        <v>92</v>
      </c>
      <c r="K534" s="31">
        <f>SUM(R531:R533)</f>
        <v>5329.92</v>
      </c>
    </row>
    <row r="535" spans="1:35" ht="14.25" x14ac:dyDescent="0.2">
      <c r="A535" s="27"/>
      <c r="B535" s="27"/>
      <c r="C535" s="27" t="s">
        <v>599</v>
      </c>
      <c r="D535" s="29" t="s">
        <v>598</v>
      </c>
      <c r="E535" s="28">
        <f>Source!DO183</f>
        <v>70</v>
      </c>
      <c r="F535" s="31"/>
      <c r="G535" s="30"/>
      <c r="H535" s="28"/>
      <c r="I535" s="31">
        <f>SUM(S531:S534)</f>
        <v>84.81</v>
      </c>
      <c r="J535" s="28">
        <f>Source!CA183</f>
        <v>43</v>
      </c>
      <c r="K535" s="31">
        <f>SUM(T531:T534)</f>
        <v>2491.16</v>
      </c>
    </row>
    <row r="536" spans="1:35" ht="14.25" x14ac:dyDescent="0.2">
      <c r="A536" s="35"/>
      <c r="B536" s="35"/>
      <c r="C536" s="35" t="s">
        <v>601</v>
      </c>
      <c r="D536" s="36" t="s">
        <v>602</v>
      </c>
      <c r="E536" s="37">
        <f>Source!AQ183</f>
        <v>38.4</v>
      </c>
      <c r="F536" s="38"/>
      <c r="G536" s="39" t="str">
        <f>Source!DI183</f>
        <v/>
      </c>
      <c r="H536" s="37">
        <f>Source!AV183</f>
        <v>1.0669999999999999</v>
      </c>
      <c r="I536" s="38">
        <f>Source!U183</f>
        <v>9.8334719999999987</v>
      </c>
      <c r="J536" s="37"/>
      <c r="K536" s="38"/>
      <c r="AB536" s="34">
        <f>I536</f>
        <v>9.8334719999999987</v>
      </c>
    </row>
    <row r="537" spans="1:35" ht="15" x14ac:dyDescent="0.25">
      <c r="C537" s="17" t="s">
        <v>603</v>
      </c>
      <c r="H537" s="40">
        <f>I533+I534+I535+0</f>
        <v>341.65000000000003</v>
      </c>
      <c r="I537" s="40"/>
      <c r="J537" s="40">
        <f>K533+K534+K535+0</f>
        <v>13614.470000000001</v>
      </c>
      <c r="K537" s="40"/>
      <c r="O537" s="34">
        <f>I533+I534+I535+0</f>
        <v>341.65000000000003</v>
      </c>
      <c r="P537" s="34">
        <f>K533+K534+K535+0</f>
        <v>13614.470000000001</v>
      </c>
      <c r="X537">
        <f>IF(Source!BI183&lt;=1,I533+I534+I535-0, 0)</f>
        <v>0</v>
      </c>
      <c r="Y537">
        <f>IF(Source!BI183=2,I533+I534+I535-0, 0)</f>
        <v>341.65000000000003</v>
      </c>
      <c r="Z537">
        <f>IF(Source!BI183=3,I533+I534+I535-0, 0)</f>
        <v>0</v>
      </c>
      <c r="AA537">
        <f>IF(Source!BI183=4,I533+I534+I535,0)</f>
        <v>0</v>
      </c>
    </row>
    <row r="539" spans="1:35" ht="28.5" x14ac:dyDescent="0.2">
      <c r="A539" s="27">
        <v>54</v>
      </c>
      <c r="B539" s="27" t="str">
        <f>Source!F184</f>
        <v>4.8-162-2</v>
      </c>
      <c r="C539" s="27" t="s">
        <v>456</v>
      </c>
      <c r="D539" s="29" t="str">
        <f>Source!H184</f>
        <v>100 м</v>
      </c>
      <c r="E539" s="28">
        <f>Source!I184</f>
        <v>0.08</v>
      </c>
      <c r="F539" s="31"/>
      <c r="G539" s="30"/>
      <c r="H539" s="28"/>
      <c r="I539" s="31"/>
      <c r="J539" s="28"/>
      <c r="K539" s="31"/>
      <c r="Q539">
        <f>ROUND((Source!DN184/100)*ROUND((ROUND((Source!AF184*Source!AV184*Source!I184),2)),2), 2)</f>
        <v>4.7699999999999996</v>
      </c>
      <c r="R539">
        <f>Source!X184</f>
        <v>187.41</v>
      </c>
      <c r="S539">
        <f>ROUND((Source!DO184/100)*ROUND((ROUND((Source!AF184*Source!AV184*Source!I184),2)),2), 2)</f>
        <v>2.98</v>
      </c>
      <c r="T539">
        <f>Source!Y184</f>
        <v>87.6</v>
      </c>
      <c r="U539">
        <f>ROUND((175/100)*ROUND((ROUND((Source!AE184*Source!AV184*Source!I184),2)),2), 2)</f>
        <v>0.05</v>
      </c>
      <c r="V539">
        <f>ROUND((160/100)*ROUND(ROUND((ROUND((Source!AE184*Source!AV184*Source!I184),2)*Source!BS184),2), 2), 2)</f>
        <v>2.29</v>
      </c>
      <c r="AI539">
        <v>0</v>
      </c>
    </row>
    <row r="540" spans="1:35" x14ac:dyDescent="0.2">
      <c r="C540" s="32" t="str">
        <f>"Объем: "&amp;Source!I184&amp;"=8/"&amp;"100"</f>
        <v>Объем: 0,08=8/100</v>
      </c>
    </row>
    <row r="541" spans="1:35" ht="14.25" x14ac:dyDescent="0.2">
      <c r="A541" s="27"/>
      <c r="B541" s="27"/>
      <c r="C541" s="27" t="s">
        <v>594</v>
      </c>
      <c r="D541" s="29"/>
      <c r="E541" s="28"/>
      <c r="F541" s="31">
        <f>Source!AO184</f>
        <v>50.76</v>
      </c>
      <c r="G541" s="30" t="str">
        <f>Source!DG184</f>
        <v/>
      </c>
      <c r="H541" s="28">
        <f>Source!AV184</f>
        <v>1.0469999999999999</v>
      </c>
      <c r="I541" s="31">
        <f>ROUND((ROUND((Source!AF184*Source!AV184*Source!I184),2)),2)</f>
        <v>4.26</v>
      </c>
      <c r="J541" s="28">
        <f>IF(Source!BA184&lt;&gt; 0, Source!BA184, 1)</f>
        <v>47.82</v>
      </c>
      <c r="K541" s="31">
        <f>Source!S184</f>
        <v>203.71</v>
      </c>
      <c r="W541">
        <f>I541</f>
        <v>4.26</v>
      </c>
    </row>
    <row r="542" spans="1:35" ht="14.25" x14ac:dyDescent="0.2">
      <c r="A542" s="27"/>
      <c r="B542" s="27"/>
      <c r="C542" s="27" t="s">
        <v>595</v>
      </c>
      <c r="D542" s="29"/>
      <c r="E542" s="28"/>
      <c r="F542" s="31">
        <f>Source!AM184</f>
        <v>2.4900000000000002</v>
      </c>
      <c r="G542" s="30" t="str">
        <f>Source!DE184</f>
        <v/>
      </c>
      <c r="H542" s="28">
        <f>Source!AV184</f>
        <v>1.0469999999999999</v>
      </c>
      <c r="I542" s="31">
        <f>(ROUND((ROUND(((Source!ET184)*Source!AV184*Source!I184),2)),2)+ROUND((ROUND(((Source!AE184-(Source!EU184))*Source!AV184*Source!I184),2)),2))</f>
        <v>0.21</v>
      </c>
      <c r="J542" s="28">
        <f>IF(Source!BB184&lt;&gt; 0, Source!BB184, 1)</f>
        <v>15.23</v>
      </c>
      <c r="K542" s="31">
        <f>Source!Q184</f>
        <v>3.2</v>
      </c>
    </row>
    <row r="543" spans="1:35" ht="14.25" x14ac:dyDescent="0.2">
      <c r="A543" s="27"/>
      <c r="B543" s="27"/>
      <c r="C543" s="27" t="s">
        <v>596</v>
      </c>
      <c r="D543" s="29"/>
      <c r="E543" s="28"/>
      <c r="F543" s="31">
        <f>Source!AN184</f>
        <v>0.38</v>
      </c>
      <c r="G543" s="30" t="str">
        <f>Source!DF184</f>
        <v/>
      </c>
      <c r="H543" s="28">
        <f>Source!AV184</f>
        <v>1.0469999999999999</v>
      </c>
      <c r="I543" s="33">
        <f>ROUND((ROUND((Source!AE184*Source!AV184*Source!I184),2)),2)</f>
        <v>0.03</v>
      </c>
      <c r="J543" s="28">
        <f>IF(Source!BS184&lt;&gt; 0, Source!BS184, 1)</f>
        <v>47.82</v>
      </c>
      <c r="K543" s="33">
        <f>Source!R184</f>
        <v>1.43</v>
      </c>
      <c r="W543">
        <f>I543</f>
        <v>0.03</v>
      </c>
    </row>
    <row r="544" spans="1:35" ht="14.25" x14ac:dyDescent="0.2">
      <c r="A544" s="27"/>
      <c r="B544" s="27"/>
      <c r="C544" s="27" t="s">
        <v>609</v>
      </c>
      <c r="D544" s="29"/>
      <c r="E544" s="28"/>
      <c r="F544" s="31">
        <f>Source!AL184</f>
        <v>102.24</v>
      </c>
      <c r="G544" s="30" t="str">
        <f>Source!DD184</f>
        <v/>
      </c>
      <c r="H544" s="28">
        <f>Source!AW184</f>
        <v>1</v>
      </c>
      <c r="I544" s="31">
        <f>ROUND((ROUND((Source!AC184*Source!AW184*Source!I184),2)),2)</f>
        <v>8.18</v>
      </c>
      <c r="J544" s="28">
        <f>IF(Source!BC184&lt;&gt; 0, Source!BC184, 1)</f>
        <v>7.25</v>
      </c>
      <c r="K544" s="31">
        <f>Source!P184</f>
        <v>59.31</v>
      </c>
    </row>
    <row r="545" spans="1:35" ht="14.25" x14ac:dyDescent="0.2">
      <c r="A545" s="27"/>
      <c r="B545" s="27"/>
      <c r="C545" s="27" t="s">
        <v>597</v>
      </c>
      <c r="D545" s="29" t="s">
        <v>598</v>
      </c>
      <c r="E545" s="28">
        <f>Source!DN184</f>
        <v>112</v>
      </c>
      <c r="F545" s="31"/>
      <c r="G545" s="30"/>
      <c r="H545" s="28"/>
      <c r="I545" s="31">
        <f>SUM(Q539:Q544)</f>
        <v>4.7699999999999996</v>
      </c>
      <c r="J545" s="28">
        <f>Source!BZ184</f>
        <v>92</v>
      </c>
      <c r="K545" s="31">
        <f>SUM(R539:R544)</f>
        <v>187.41</v>
      </c>
    </row>
    <row r="546" spans="1:35" ht="14.25" x14ac:dyDescent="0.2">
      <c r="A546" s="27"/>
      <c r="B546" s="27"/>
      <c r="C546" s="27" t="s">
        <v>599</v>
      </c>
      <c r="D546" s="29" t="s">
        <v>598</v>
      </c>
      <c r="E546" s="28">
        <f>Source!DO184</f>
        <v>70</v>
      </c>
      <c r="F546" s="31"/>
      <c r="G546" s="30"/>
      <c r="H546" s="28"/>
      <c r="I546" s="31">
        <f>SUM(S539:S545)</f>
        <v>2.98</v>
      </c>
      <c r="J546" s="28">
        <f>Source!CA184</f>
        <v>43</v>
      </c>
      <c r="K546" s="31">
        <f>SUM(T539:T545)</f>
        <v>87.6</v>
      </c>
    </row>
    <row r="547" spans="1:35" ht="14.25" x14ac:dyDescent="0.2">
      <c r="A547" s="27"/>
      <c r="B547" s="27"/>
      <c r="C547" s="27" t="s">
        <v>600</v>
      </c>
      <c r="D547" s="29" t="s">
        <v>598</v>
      </c>
      <c r="E547" s="28">
        <f>175</f>
        <v>175</v>
      </c>
      <c r="F547" s="31"/>
      <c r="G547" s="30"/>
      <c r="H547" s="28"/>
      <c r="I547" s="31">
        <f>SUM(U539:U546)</f>
        <v>0.05</v>
      </c>
      <c r="J547" s="28">
        <f>160</f>
        <v>160</v>
      </c>
      <c r="K547" s="31">
        <f>SUM(V539:V546)</f>
        <v>2.29</v>
      </c>
    </row>
    <row r="548" spans="1:35" ht="14.25" x14ac:dyDescent="0.2">
      <c r="A548" s="35"/>
      <c r="B548" s="35"/>
      <c r="C548" s="35" t="s">
        <v>601</v>
      </c>
      <c r="D548" s="36" t="s">
        <v>602</v>
      </c>
      <c r="E548" s="37">
        <f>Source!AQ184</f>
        <v>4.12</v>
      </c>
      <c r="F548" s="38"/>
      <c r="G548" s="39" t="str">
        <f>Source!DI184</f>
        <v/>
      </c>
      <c r="H548" s="37">
        <f>Source!AV184</f>
        <v>1.0469999999999999</v>
      </c>
      <c r="I548" s="38">
        <f>Source!U184</f>
        <v>0.34509119999999999</v>
      </c>
      <c r="J548" s="37"/>
      <c r="K548" s="38"/>
      <c r="AB548" s="34">
        <f>I548</f>
        <v>0.34509119999999999</v>
      </c>
    </row>
    <row r="549" spans="1:35" ht="15" x14ac:dyDescent="0.25">
      <c r="C549" s="17" t="s">
        <v>603</v>
      </c>
      <c r="H549" s="40">
        <f>I541+I542+I544+I545+I546+I547+0</f>
        <v>20.45</v>
      </c>
      <c r="I549" s="40"/>
      <c r="J549" s="40">
        <f>K541+K542+K544+K545+K546+K547+0</f>
        <v>543.52</v>
      </c>
      <c r="K549" s="40"/>
      <c r="O549" s="34">
        <f>I541+I542+I544+I545+I546+I547+0</f>
        <v>20.45</v>
      </c>
      <c r="P549" s="34">
        <f>K541+K542+K544+K545+K546+K547+0</f>
        <v>543.52</v>
      </c>
      <c r="X549">
        <f>IF(Source!BI184&lt;=1,I541+I542+I544+I545+I546+I547-0, 0)</f>
        <v>0</v>
      </c>
      <c r="Y549">
        <f>IF(Source!BI184=2,I541+I542+I544+I545+I546+I547-0, 0)</f>
        <v>20.45</v>
      </c>
      <c r="Z549">
        <f>IF(Source!BI184=3,I541+I542+I544+I545+I546+I547-0, 0)</f>
        <v>0</v>
      </c>
      <c r="AA549">
        <f>IF(Source!BI184=4,I541+I542+I544+I545+I546+I547,0)</f>
        <v>0</v>
      </c>
    </row>
    <row r="551" spans="1:35" ht="42.75" x14ac:dyDescent="0.2">
      <c r="A551" s="27">
        <v>55</v>
      </c>
      <c r="B551" s="27" t="str">
        <f>Source!F185</f>
        <v>4.8-76-2</v>
      </c>
      <c r="C551" s="27" t="s">
        <v>462</v>
      </c>
      <c r="D551" s="29" t="str">
        <f>Source!H185</f>
        <v>100 шт.</v>
      </c>
      <c r="E551" s="28">
        <f>Source!I185</f>
        <v>0.08</v>
      </c>
      <c r="F551" s="31"/>
      <c r="G551" s="30"/>
      <c r="H551" s="28"/>
      <c r="I551" s="31"/>
      <c r="J551" s="28"/>
      <c r="K551" s="31"/>
      <c r="Q551">
        <f>ROUND((Source!DN185/100)*ROUND((ROUND((Source!AF185*Source!AV185*Source!I185),2)),2), 2)</f>
        <v>15.31</v>
      </c>
      <c r="R551">
        <f>Source!X185</f>
        <v>601.4</v>
      </c>
      <c r="S551">
        <f>ROUND((Source!DO185/100)*ROUND((ROUND((Source!AF185*Source!AV185*Source!I185),2)),2), 2)</f>
        <v>9.57</v>
      </c>
      <c r="T551">
        <f>Source!Y185</f>
        <v>281.08999999999997</v>
      </c>
      <c r="U551">
        <f>ROUND((175/100)*ROUND((ROUND((Source!AE185*Source!AV185*Source!I185),2)),2), 2)</f>
        <v>0</v>
      </c>
      <c r="V551">
        <f>ROUND((160/100)*ROUND(ROUND((ROUND((Source!AE185*Source!AV185*Source!I185),2)*Source!BS185),2), 2), 2)</f>
        <v>0</v>
      </c>
      <c r="AI551">
        <v>0</v>
      </c>
    </row>
    <row r="552" spans="1:35" x14ac:dyDescent="0.2">
      <c r="C552" s="32" t="str">
        <f>"Объем: "&amp;Source!I185&amp;"=8/"&amp;"100"</f>
        <v>Объем: 0,08=8/100</v>
      </c>
    </row>
    <row r="553" spans="1:35" ht="14.25" x14ac:dyDescent="0.2">
      <c r="A553" s="27"/>
      <c r="B553" s="27"/>
      <c r="C553" s="27" t="s">
        <v>594</v>
      </c>
      <c r="D553" s="29"/>
      <c r="E553" s="28"/>
      <c r="F553" s="31">
        <f>Source!AO185</f>
        <v>160.16</v>
      </c>
      <c r="G553" s="30" t="str">
        <f>Source!DG185</f>
        <v/>
      </c>
      <c r="H553" s="28">
        <f>Source!AV185</f>
        <v>1.0669999999999999</v>
      </c>
      <c r="I553" s="31">
        <f>ROUND((ROUND((Source!AF185*Source!AV185*Source!I185),2)),2)</f>
        <v>13.67</v>
      </c>
      <c r="J553" s="28">
        <f>IF(Source!BA185&lt;&gt; 0, Source!BA185, 1)</f>
        <v>47.82</v>
      </c>
      <c r="K553" s="31">
        <f>Source!S185</f>
        <v>653.70000000000005</v>
      </c>
      <c r="W553">
        <f>I553</f>
        <v>13.67</v>
      </c>
    </row>
    <row r="554" spans="1:35" ht="14.25" x14ac:dyDescent="0.2">
      <c r="A554" s="27"/>
      <c r="B554" s="27"/>
      <c r="C554" s="27" t="s">
        <v>597</v>
      </c>
      <c r="D554" s="29" t="s">
        <v>598</v>
      </c>
      <c r="E554" s="28">
        <f>Source!DN185</f>
        <v>112</v>
      </c>
      <c r="F554" s="31"/>
      <c r="G554" s="30"/>
      <c r="H554" s="28"/>
      <c r="I554" s="31">
        <f>SUM(Q551:Q553)</f>
        <v>15.31</v>
      </c>
      <c r="J554" s="28">
        <f>Source!BZ185</f>
        <v>92</v>
      </c>
      <c r="K554" s="31">
        <f>SUM(R551:R553)</f>
        <v>601.4</v>
      </c>
    </row>
    <row r="555" spans="1:35" ht="14.25" x14ac:dyDescent="0.2">
      <c r="A555" s="27"/>
      <c r="B555" s="27"/>
      <c r="C555" s="27" t="s">
        <v>599</v>
      </c>
      <c r="D555" s="29" t="s">
        <v>598</v>
      </c>
      <c r="E555" s="28">
        <f>Source!DO185</f>
        <v>70</v>
      </c>
      <c r="F555" s="31"/>
      <c r="G555" s="30"/>
      <c r="H555" s="28"/>
      <c r="I555" s="31">
        <f>SUM(S551:S554)</f>
        <v>9.57</v>
      </c>
      <c r="J555" s="28">
        <f>Source!CA185</f>
        <v>43</v>
      </c>
      <c r="K555" s="31">
        <f>SUM(T551:T554)</f>
        <v>281.08999999999997</v>
      </c>
    </row>
    <row r="556" spans="1:35" ht="14.25" x14ac:dyDescent="0.2">
      <c r="A556" s="35"/>
      <c r="B556" s="35"/>
      <c r="C556" s="35" t="s">
        <v>601</v>
      </c>
      <c r="D556" s="36" t="s">
        <v>602</v>
      </c>
      <c r="E556" s="37">
        <f>Source!AQ185</f>
        <v>13</v>
      </c>
      <c r="F556" s="38"/>
      <c r="G556" s="39" t="str">
        <f>Source!DI185</f>
        <v/>
      </c>
      <c r="H556" s="37">
        <f>Source!AV185</f>
        <v>1.0669999999999999</v>
      </c>
      <c r="I556" s="38">
        <f>Source!U185</f>
        <v>1.10968</v>
      </c>
      <c r="J556" s="37"/>
      <c r="K556" s="38"/>
      <c r="AB556" s="34">
        <f>I556</f>
        <v>1.10968</v>
      </c>
    </row>
    <row r="557" spans="1:35" ht="15" x14ac:dyDescent="0.25">
      <c r="C557" s="17" t="s">
        <v>603</v>
      </c>
      <c r="H557" s="40">
        <f>I553+I554+I555+0</f>
        <v>38.549999999999997</v>
      </c>
      <c r="I557" s="40"/>
      <c r="J557" s="40">
        <f>K553+K554+K555+0</f>
        <v>1536.1899999999998</v>
      </c>
      <c r="K557" s="40"/>
      <c r="O557" s="34">
        <f>I553+I554+I555+0</f>
        <v>38.549999999999997</v>
      </c>
      <c r="P557" s="34">
        <f>K553+K554+K555+0</f>
        <v>1536.1899999999998</v>
      </c>
      <c r="X557">
        <f>IF(Source!BI185&lt;=1,I553+I554+I555-0, 0)</f>
        <v>0</v>
      </c>
      <c r="Y557">
        <f>IF(Source!BI185=2,I553+I554+I555-0, 0)</f>
        <v>38.549999999999997</v>
      </c>
      <c r="Z557">
        <f>IF(Source!BI185=3,I553+I554+I555-0, 0)</f>
        <v>0</v>
      </c>
      <c r="AA557">
        <f>IF(Source!BI185=4,I553+I554+I555,0)</f>
        <v>0</v>
      </c>
    </row>
    <row r="559" spans="1:35" ht="42.75" x14ac:dyDescent="0.2">
      <c r="A559" s="27">
        <v>56</v>
      </c>
      <c r="B559" s="27" t="str">
        <f>Source!F186</f>
        <v>4.8-76-3</v>
      </c>
      <c r="C559" s="27" t="s">
        <v>466</v>
      </c>
      <c r="D559" s="29" t="str">
        <f>Source!H186</f>
        <v>100 шт.</v>
      </c>
      <c r="E559" s="28">
        <f>Source!I186</f>
        <v>0.16</v>
      </c>
      <c r="F559" s="31"/>
      <c r="G559" s="30"/>
      <c r="H559" s="28"/>
      <c r="I559" s="31"/>
      <c r="J559" s="28"/>
      <c r="K559" s="31"/>
      <c r="Q559">
        <f>ROUND((Source!DN186/100)*ROUND((ROUND((Source!AF186*Source!AV186*Source!I186),2)),2), 2)</f>
        <v>35.82</v>
      </c>
      <c r="R559">
        <f>Source!X186</f>
        <v>1406.94</v>
      </c>
      <c r="S559">
        <f>ROUND((Source!DO186/100)*ROUND((ROUND((Source!AF186*Source!AV186*Source!I186),2)),2), 2)</f>
        <v>22.39</v>
      </c>
      <c r="T559">
        <f>Source!Y186</f>
        <v>657.59</v>
      </c>
      <c r="U559">
        <f>ROUND((175/100)*ROUND((ROUND((Source!AE186*Source!AV186*Source!I186),2)),2), 2)</f>
        <v>0</v>
      </c>
      <c r="V559">
        <f>ROUND((160/100)*ROUND(ROUND((ROUND((Source!AE186*Source!AV186*Source!I186),2)*Source!BS186),2), 2), 2)</f>
        <v>0</v>
      </c>
      <c r="AI559">
        <v>0</v>
      </c>
    </row>
    <row r="560" spans="1:35" x14ac:dyDescent="0.2">
      <c r="C560" s="32" t="str">
        <f>"Объем: "&amp;Source!I186&amp;"=16/"&amp;"100"</f>
        <v>Объем: 0,16=16/100</v>
      </c>
    </row>
    <row r="561" spans="1:35" ht="14.25" x14ac:dyDescent="0.2">
      <c r="A561" s="27"/>
      <c r="B561" s="27"/>
      <c r="C561" s="27" t="s">
        <v>594</v>
      </c>
      <c r="D561" s="29"/>
      <c r="E561" s="28"/>
      <c r="F561" s="31">
        <f>Source!AO186</f>
        <v>187.26</v>
      </c>
      <c r="G561" s="30" t="str">
        <f>Source!DG186</f>
        <v/>
      </c>
      <c r="H561" s="28">
        <f>Source!AV186</f>
        <v>1.0669999999999999</v>
      </c>
      <c r="I561" s="31">
        <f>ROUND((ROUND((Source!AF186*Source!AV186*Source!I186),2)),2)</f>
        <v>31.98</v>
      </c>
      <c r="J561" s="28">
        <f>IF(Source!BA186&lt;&gt; 0, Source!BA186, 1)</f>
        <v>47.82</v>
      </c>
      <c r="K561" s="31">
        <f>Source!S186</f>
        <v>1529.28</v>
      </c>
      <c r="W561">
        <f>I561</f>
        <v>31.98</v>
      </c>
    </row>
    <row r="562" spans="1:35" ht="14.25" x14ac:dyDescent="0.2">
      <c r="A562" s="27"/>
      <c r="B562" s="27"/>
      <c r="C562" s="27" t="s">
        <v>597</v>
      </c>
      <c r="D562" s="29" t="s">
        <v>598</v>
      </c>
      <c r="E562" s="28">
        <f>Source!DN186</f>
        <v>112</v>
      </c>
      <c r="F562" s="31"/>
      <c r="G562" s="30"/>
      <c r="H562" s="28"/>
      <c r="I562" s="31">
        <f>SUM(Q559:Q561)</f>
        <v>35.82</v>
      </c>
      <c r="J562" s="28">
        <f>Source!BZ186</f>
        <v>92</v>
      </c>
      <c r="K562" s="31">
        <f>SUM(R559:R561)</f>
        <v>1406.94</v>
      </c>
    </row>
    <row r="563" spans="1:35" ht="14.25" x14ac:dyDescent="0.2">
      <c r="A563" s="27"/>
      <c r="B563" s="27"/>
      <c r="C563" s="27" t="s">
        <v>599</v>
      </c>
      <c r="D563" s="29" t="s">
        <v>598</v>
      </c>
      <c r="E563" s="28">
        <f>Source!DO186</f>
        <v>70</v>
      </c>
      <c r="F563" s="31"/>
      <c r="G563" s="30"/>
      <c r="H563" s="28"/>
      <c r="I563" s="31">
        <f>SUM(S559:S562)</f>
        <v>22.39</v>
      </c>
      <c r="J563" s="28">
        <f>Source!CA186</f>
        <v>43</v>
      </c>
      <c r="K563" s="31">
        <f>SUM(T559:T562)</f>
        <v>657.59</v>
      </c>
    </row>
    <row r="564" spans="1:35" ht="14.25" x14ac:dyDescent="0.2">
      <c r="A564" s="35"/>
      <c r="B564" s="35"/>
      <c r="C564" s="35" t="s">
        <v>601</v>
      </c>
      <c r="D564" s="36" t="s">
        <v>602</v>
      </c>
      <c r="E564" s="37">
        <f>Source!AQ186</f>
        <v>15.2</v>
      </c>
      <c r="F564" s="38"/>
      <c r="G564" s="39" t="str">
        <f>Source!DI186</f>
        <v/>
      </c>
      <c r="H564" s="37">
        <f>Source!AV186</f>
        <v>1.0669999999999999</v>
      </c>
      <c r="I564" s="38">
        <f>Source!U186</f>
        <v>2.5949439999999999</v>
      </c>
      <c r="J564" s="37"/>
      <c r="K564" s="38"/>
      <c r="AB564" s="34">
        <f>I564</f>
        <v>2.5949439999999999</v>
      </c>
    </row>
    <row r="565" spans="1:35" ht="15" x14ac:dyDescent="0.25">
      <c r="C565" s="17" t="s">
        <v>603</v>
      </c>
      <c r="H565" s="40">
        <f>I561+I562+I563+0</f>
        <v>90.19</v>
      </c>
      <c r="I565" s="40"/>
      <c r="J565" s="40">
        <f>K561+K562+K563+0</f>
        <v>3593.8100000000004</v>
      </c>
      <c r="K565" s="40"/>
      <c r="O565" s="34">
        <f>I561+I562+I563+0</f>
        <v>90.19</v>
      </c>
      <c r="P565" s="34">
        <f>K561+K562+K563+0</f>
        <v>3593.8100000000004</v>
      </c>
      <c r="X565">
        <f>IF(Source!BI186&lt;=1,I561+I562+I563-0, 0)</f>
        <v>0</v>
      </c>
      <c r="Y565">
        <f>IF(Source!BI186=2,I561+I562+I563-0, 0)</f>
        <v>90.19</v>
      </c>
      <c r="Z565">
        <f>IF(Source!BI186=3,I561+I562+I563-0, 0)</f>
        <v>0</v>
      </c>
      <c r="AA565">
        <f>IF(Source!BI186=4,I561+I562+I563,0)</f>
        <v>0</v>
      </c>
    </row>
    <row r="567" spans="1:35" ht="42.75" x14ac:dyDescent="0.2">
      <c r="A567" s="27">
        <v>57</v>
      </c>
      <c r="B567" s="27" t="str">
        <f>Source!F189</f>
        <v>4.8-162-1</v>
      </c>
      <c r="C567" s="27" t="s">
        <v>475</v>
      </c>
      <c r="D567" s="29" t="str">
        <f>Source!H189</f>
        <v>100 м</v>
      </c>
      <c r="E567" s="28">
        <f>Source!I189</f>
        <v>0.28000000000000003</v>
      </c>
      <c r="F567" s="31"/>
      <c r="G567" s="30"/>
      <c r="H567" s="28"/>
      <c r="I567" s="31"/>
      <c r="J567" s="28"/>
      <c r="K567" s="31"/>
      <c r="Q567">
        <f>ROUND((Source!DN189/100)*ROUND((ROUND((Source!AF189*Source!AV189*Source!I189),2)),2), 2)</f>
        <v>12.51</v>
      </c>
      <c r="R567">
        <f>Source!X189</f>
        <v>491.42</v>
      </c>
      <c r="S567">
        <f>ROUND((Source!DO189/100)*ROUND((ROUND((Source!AF189*Source!AV189*Source!I189),2)),2), 2)</f>
        <v>7.82</v>
      </c>
      <c r="T567">
        <f>Source!Y189</f>
        <v>229.68</v>
      </c>
      <c r="U567">
        <f>ROUND((175/100)*ROUND((ROUND((Source!AE189*Source!AV189*Source!I189),2)),2), 2)</f>
        <v>0.05</v>
      </c>
      <c r="V567">
        <f>ROUND((160/100)*ROUND(ROUND((ROUND((Source!AE189*Source!AV189*Source!I189),2)*Source!BS189),2), 2), 2)</f>
        <v>2.29</v>
      </c>
      <c r="AI567">
        <v>0</v>
      </c>
    </row>
    <row r="568" spans="1:35" x14ac:dyDescent="0.2">
      <c r="C568" s="32" t="str">
        <f>"Объем: "&amp;Source!I189&amp;"=(4+"&amp;"8+"&amp;"8+"&amp;"8)/"&amp;"100"</f>
        <v>Объем: 0,28=(4+8+8+8)/100</v>
      </c>
    </row>
    <row r="569" spans="1:35" ht="14.25" x14ac:dyDescent="0.2">
      <c r="A569" s="27"/>
      <c r="B569" s="27"/>
      <c r="C569" s="27" t="s">
        <v>594</v>
      </c>
      <c r="D569" s="29"/>
      <c r="E569" s="28"/>
      <c r="F569" s="31">
        <f>Source!AO189</f>
        <v>38.07</v>
      </c>
      <c r="G569" s="30" t="str">
        <f>Source!DG189</f>
        <v/>
      </c>
      <c r="H569" s="28">
        <f>Source!AV189</f>
        <v>1.0469999999999999</v>
      </c>
      <c r="I569" s="31">
        <f>ROUND((ROUND((Source!AF189*Source!AV189*Source!I189),2)),2)</f>
        <v>11.17</v>
      </c>
      <c r="J569" s="28">
        <f>IF(Source!BA189&lt;&gt; 0, Source!BA189, 1)</f>
        <v>47.82</v>
      </c>
      <c r="K569" s="31">
        <f>Source!S189</f>
        <v>534.15</v>
      </c>
      <c r="W569">
        <f>I569</f>
        <v>11.17</v>
      </c>
    </row>
    <row r="570" spans="1:35" ht="14.25" x14ac:dyDescent="0.2">
      <c r="A570" s="27"/>
      <c r="B570" s="27"/>
      <c r="C570" s="27" t="s">
        <v>595</v>
      </c>
      <c r="D570" s="29"/>
      <c r="E570" s="28"/>
      <c r="F570" s="31">
        <f>Source!AM189</f>
        <v>0.83</v>
      </c>
      <c r="G570" s="30" t="str">
        <f>Source!DE189</f>
        <v/>
      </c>
      <c r="H570" s="28">
        <f>Source!AV189</f>
        <v>1.0469999999999999</v>
      </c>
      <c r="I570" s="31">
        <f>(ROUND((ROUND(((Source!ET189)*Source!AV189*Source!I189),2)),2)+ROUND((ROUND(((Source!AE189-(Source!EU189))*Source!AV189*Source!I189),2)),2))</f>
        <v>0.22999999999999998</v>
      </c>
      <c r="J570" s="28">
        <f>IF(Source!BB189&lt;&gt; 0, Source!BB189, 1)</f>
        <v>15.23</v>
      </c>
      <c r="K570" s="31">
        <f>Source!Q189</f>
        <v>3.18</v>
      </c>
    </row>
    <row r="571" spans="1:35" ht="14.25" x14ac:dyDescent="0.2">
      <c r="A571" s="27"/>
      <c r="B571" s="27"/>
      <c r="C571" s="27" t="s">
        <v>596</v>
      </c>
      <c r="D571" s="29"/>
      <c r="E571" s="28"/>
      <c r="F571" s="31">
        <f>Source!AN189</f>
        <v>0.13</v>
      </c>
      <c r="G571" s="30" t="str">
        <f>Source!DF189</f>
        <v/>
      </c>
      <c r="H571" s="28">
        <f>Source!AV189</f>
        <v>1.0469999999999999</v>
      </c>
      <c r="I571" s="33">
        <f>ROUND((ROUND((Source!AE189*Source!AV189*Source!I189),2)),2)</f>
        <v>0.03</v>
      </c>
      <c r="J571" s="28">
        <f>IF(Source!BS189&lt;&gt; 0, Source!BS189, 1)</f>
        <v>47.82</v>
      </c>
      <c r="K571" s="33">
        <f>Source!R189</f>
        <v>1.43</v>
      </c>
      <c r="W571">
        <f>I571</f>
        <v>0.03</v>
      </c>
    </row>
    <row r="572" spans="1:35" ht="14.25" x14ac:dyDescent="0.2">
      <c r="A572" s="27"/>
      <c r="B572" s="27"/>
      <c r="C572" s="27" t="s">
        <v>609</v>
      </c>
      <c r="D572" s="29"/>
      <c r="E572" s="28"/>
      <c r="F572" s="31">
        <f>Source!AL189</f>
        <v>88.94</v>
      </c>
      <c r="G572" s="30" t="str">
        <f>Source!DD189</f>
        <v/>
      </c>
      <c r="H572" s="28">
        <f>Source!AW189</f>
        <v>1</v>
      </c>
      <c r="I572" s="31">
        <f>ROUND((ROUND((Source!AC189*Source!AW189*Source!I189),2)),2)</f>
        <v>24.89</v>
      </c>
      <c r="J572" s="28">
        <f>IF(Source!BC189&lt;&gt; 0, Source!BC189, 1)</f>
        <v>7.25</v>
      </c>
      <c r="K572" s="31">
        <f>Source!P189</f>
        <v>180.45</v>
      </c>
    </row>
    <row r="573" spans="1:35" ht="14.25" x14ac:dyDescent="0.2">
      <c r="A573" s="27"/>
      <c r="B573" s="27"/>
      <c r="C573" s="27" t="s">
        <v>597</v>
      </c>
      <c r="D573" s="29" t="s">
        <v>598</v>
      </c>
      <c r="E573" s="28">
        <f>Source!DN189</f>
        <v>112</v>
      </c>
      <c r="F573" s="31"/>
      <c r="G573" s="30"/>
      <c r="H573" s="28"/>
      <c r="I573" s="31">
        <f>SUM(Q567:Q572)</f>
        <v>12.51</v>
      </c>
      <c r="J573" s="28">
        <f>Source!BZ189</f>
        <v>92</v>
      </c>
      <c r="K573" s="31">
        <f>SUM(R567:R572)</f>
        <v>491.42</v>
      </c>
    </row>
    <row r="574" spans="1:35" ht="14.25" x14ac:dyDescent="0.2">
      <c r="A574" s="27"/>
      <c r="B574" s="27"/>
      <c r="C574" s="27" t="s">
        <v>599</v>
      </c>
      <c r="D574" s="29" t="s">
        <v>598</v>
      </c>
      <c r="E574" s="28">
        <f>Source!DO189</f>
        <v>70</v>
      </c>
      <c r="F574" s="31"/>
      <c r="G574" s="30"/>
      <c r="H574" s="28"/>
      <c r="I574" s="31">
        <f>SUM(S567:S573)</f>
        <v>7.82</v>
      </c>
      <c r="J574" s="28">
        <f>Source!CA189</f>
        <v>43</v>
      </c>
      <c r="K574" s="31">
        <f>SUM(T567:T573)</f>
        <v>229.68</v>
      </c>
    </row>
    <row r="575" spans="1:35" ht="14.25" x14ac:dyDescent="0.2">
      <c r="A575" s="27"/>
      <c r="B575" s="27"/>
      <c r="C575" s="27" t="s">
        <v>600</v>
      </c>
      <c r="D575" s="29" t="s">
        <v>598</v>
      </c>
      <c r="E575" s="28">
        <f>175</f>
        <v>175</v>
      </c>
      <c r="F575" s="31"/>
      <c r="G575" s="30"/>
      <c r="H575" s="28"/>
      <c r="I575" s="31">
        <f>SUM(U567:U574)</f>
        <v>0.05</v>
      </c>
      <c r="J575" s="28">
        <f>160</f>
        <v>160</v>
      </c>
      <c r="K575" s="31">
        <f>SUM(V567:V574)</f>
        <v>2.29</v>
      </c>
    </row>
    <row r="576" spans="1:35" ht="14.25" x14ac:dyDescent="0.2">
      <c r="A576" s="35"/>
      <c r="B576" s="35"/>
      <c r="C576" s="35" t="s">
        <v>601</v>
      </c>
      <c r="D576" s="36" t="s">
        <v>602</v>
      </c>
      <c r="E576" s="37">
        <f>Source!AQ189</f>
        <v>3.09</v>
      </c>
      <c r="F576" s="38"/>
      <c r="G576" s="39" t="str">
        <f>Source!DI189</f>
        <v/>
      </c>
      <c r="H576" s="37">
        <f>Source!AV189</f>
        <v>1.0469999999999999</v>
      </c>
      <c r="I576" s="38">
        <f>Source!U189</f>
        <v>0.90586440000000001</v>
      </c>
      <c r="J576" s="37"/>
      <c r="K576" s="38"/>
      <c r="AB576" s="34">
        <f>I576</f>
        <v>0.90586440000000001</v>
      </c>
    </row>
    <row r="577" spans="1:35" ht="15" x14ac:dyDescent="0.25">
      <c r="C577" s="17" t="s">
        <v>603</v>
      </c>
      <c r="H577" s="40">
        <f>I569+I570+I572+I573+I574+I575+0</f>
        <v>56.669999999999995</v>
      </c>
      <c r="I577" s="40"/>
      <c r="J577" s="40">
        <f>K569+K570+K572+K573+K574+K575+0</f>
        <v>1441.17</v>
      </c>
      <c r="K577" s="40"/>
      <c r="O577" s="34">
        <f>I569+I570+I572+I573+I574+I575+0</f>
        <v>56.669999999999995</v>
      </c>
      <c r="P577" s="34">
        <f>K569+K570+K572+K573+K574+K575+0</f>
        <v>1441.17</v>
      </c>
      <c r="X577">
        <f>IF(Source!BI189&lt;=1,I569+I570+I572+I573+I574+I575-0, 0)</f>
        <v>0</v>
      </c>
      <c r="Y577">
        <f>IF(Source!BI189=2,I569+I570+I572+I573+I574+I575-0, 0)</f>
        <v>56.669999999999995</v>
      </c>
      <c r="Z577">
        <f>IF(Source!BI189=3,I569+I570+I572+I573+I574+I575-0, 0)</f>
        <v>0</v>
      </c>
      <c r="AA577">
        <f>IF(Source!BI189=4,I569+I570+I572+I573+I574+I575,0)</f>
        <v>0</v>
      </c>
    </row>
    <row r="579" spans="1:35" ht="42.75" x14ac:dyDescent="0.2">
      <c r="A579" s="27">
        <v>58</v>
      </c>
      <c r="B579" s="27" t="str">
        <f>Source!F191</f>
        <v>4.8-76-1</v>
      </c>
      <c r="C579" s="27" t="s">
        <v>481</v>
      </c>
      <c r="D579" s="29" t="str">
        <f>Source!H191</f>
        <v>100 шт.</v>
      </c>
      <c r="E579" s="28">
        <f>Source!I191</f>
        <v>0.4</v>
      </c>
      <c r="F579" s="31"/>
      <c r="G579" s="30"/>
      <c r="H579" s="28"/>
      <c r="I579" s="31"/>
      <c r="J579" s="28"/>
      <c r="K579" s="31"/>
      <c r="Q579">
        <f>ROUND((Source!DN191/100)*ROUND((ROUND((Source!AF191*Source!AV191*Source!I191),2)),2), 2)</f>
        <v>70.08</v>
      </c>
      <c r="R579">
        <f>Source!X191</f>
        <v>2752.73</v>
      </c>
      <c r="S579">
        <f>ROUND((Source!DO191/100)*ROUND((ROUND((Source!AF191*Source!AV191*Source!I191),2)),2), 2)</f>
        <v>43.8</v>
      </c>
      <c r="T579">
        <f>Source!Y191</f>
        <v>1286.5999999999999</v>
      </c>
      <c r="U579">
        <f>ROUND((175/100)*ROUND((ROUND((Source!AE191*Source!AV191*Source!I191),2)),2), 2)</f>
        <v>0</v>
      </c>
      <c r="V579">
        <f>ROUND((160/100)*ROUND(ROUND((ROUND((Source!AE191*Source!AV191*Source!I191),2)*Source!BS191),2), 2), 2)</f>
        <v>0</v>
      </c>
      <c r="AI579">
        <v>0</v>
      </c>
    </row>
    <row r="580" spans="1:35" x14ac:dyDescent="0.2">
      <c r="C580" s="32" t="str">
        <f>"Объем: "&amp;Source!I191&amp;"=40/"&amp;"100"</f>
        <v>Объем: 0,4=40/100</v>
      </c>
    </row>
    <row r="581" spans="1:35" ht="14.25" x14ac:dyDescent="0.2">
      <c r="A581" s="27"/>
      <c r="B581" s="27"/>
      <c r="C581" s="27" t="s">
        <v>594</v>
      </c>
      <c r="D581" s="29"/>
      <c r="E581" s="28"/>
      <c r="F581" s="31">
        <f>Source!AO191</f>
        <v>146.61000000000001</v>
      </c>
      <c r="G581" s="30" t="str">
        <f>Source!DG191</f>
        <v/>
      </c>
      <c r="H581" s="28">
        <f>Source!AV191</f>
        <v>1.0669999999999999</v>
      </c>
      <c r="I581" s="31">
        <f>ROUND((ROUND((Source!AF191*Source!AV191*Source!I191),2)),2)</f>
        <v>62.57</v>
      </c>
      <c r="J581" s="28">
        <f>IF(Source!BA191&lt;&gt; 0, Source!BA191, 1)</f>
        <v>47.82</v>
      </c>
      <c r="K581" s="31">
        <f>Source!S191</f>
        <v>2992.1</v>
      </c>
      <c r="W581">
        <f>I581</f>
        <v>62.57</v>
      </c>
    </row>
    <row r="582" spans="1:35" ht="14.25" x14ac:dyDescent="0.2">
      <c r="A582" s="27"/>
      <c r="B582" s="27"/>
      <c r="C582" s="27" t="s">
        <v>597</v>
      </c>
      <c r="D582" s="29" t="s">
        <v>598</v>
      </c>
      <c r="E582" s="28">
        <f>Source!DN191</f>
        <v>112</v>
      </c>
      <c r="F582" s="31"/>
      <c r="G582" s="30"/>
      <c r="H582" s="28"/>
      <c r="I582" s="31">
        <f>SUM(Q579:Q581)</f>
        <v>70.08</v>
      </c>
      <c r="J582" s="28">
        <f>Source!BZ191</f>
        <v>92</v>
      </c>
      <c r="K582" s="31">
        <f>SUM(R579:R581)</f>
        <v>2752.73</v>
      </c>
    </row>
    <row r="583" spans="1:35" ht="14.25" x14ac:dyDescent="0.2">
      <c r="A583" s="27"/>
      <c r="B583" s="27"/>
      <c r="C583" s="27" t="s">
        <v>599</v>
      </c>
      <c r="D583" s="29" t="s">
        <v>598</v>
      </c>
      <c r="E583" s="28">
        <f>Source!DO191</f>
        <v>70</v>
      </c>
      <c r="F583" s="31"/>
      <c r="G583" s="30"/>
      <c r="H583" s="28"/>
      <c r="I583" s="31">
        <f>SUM(S579:S582)</f>
        <v>43.8</v>
      </c>
      <c r="J583" s="28">
        <f>Source!CA191</f>
        <v>43</v>
      </c>
      <c r="K583" s="31">
        <f>SUM(T579:T582)</f>
        <v>1286.5999999999999</v>
      </c>
    </row>
    <row r="584" spans="1:35" ht="14.25" x14ac:dyDescent="0.2">
      <c r="A584" s="35"/>
      <c r="B584" s="35"/>
      <c r="C584" s="35" t="s">
        <v>601</v>
      </c>
      <c r="D584" s="36" t="s">
        <v>602</v>
      </c>
      <c r="E584" s="37">
        <f>Source!AQ191</f>
        <v>11.9</v>
      </c>
      <c r="F584" s="38"/>
      <c r="G584" s="39" t="str">
        <f>Source!DI191</f>
        <v/>
      </c>
      <c r="H584" s="37">
        <f>Source!AV191</f>
        <v>1.0669999999999999</v>
      </c>
      <c r="I584" s="38">
        <f>Source!U191</f>
        <v>5.0789200000000001</v>
      </c>
      <c r="J584" s="37"/>
      <c r="K584" s="38"/>
      <c r="AB584" s="34">
        <f>I584</f>
        <v>5.0789200000000001</v>
      </c>
    </row>
    <row r="585" spans="1:35" ht="15" x14ac:dyDescent="0.25">
      <c r="C585" s="17" t="s">
        <v>603</v>
      </c>
      <c r="H585" s="40">
        <f>I581+I582+I583+0</f>
        <v>176.45</v>
      </c>
      <c r="I585" s="40"/>
      <c r="J585" s="40">
        <f>K581+K582+K583+0</f>
        <v>7031.43</v>
      </c>
      <c r="K585" s="40"/>
      <c r="O585" s="34">
        <f>I581+I582+I583+0</f>
        <v>176.45</v>
      </c>
      <c r="P585" s="34">
        <f>K581+K582+K583+0</f>
        <v>7031.43</v>
      </c>
      <c r="X585">
        <f>IF(Source!BI191&lt;=1,I581+I582+I583-0, 0)</f>
        <v>0</v>
      </c>
      <c r="Y585">
        <f>IF(Source!BI191=2,I581+I582+I583-0, 0)</f>
        <v>176.45</v>
      </c>
      <c r="Z585">
        <f>IF(Source!BI191=3,I581+I582+I583-0, 0)</f>
        <v>0</v>
      </c>
      <c r="AA585">
        <f>IF(Source!BI191=4,I581+I582+I583,0)</f>
        <v>0</v>
      </c>
    </row>
    <row r="587" spans="1:35" ht="42.75" x14ac:dyDescent="0.2">
      <c r="A587" s="27">
        <v>59</v>
      </c>
      <c r="B587" s="27" t="str">
        <f>Source!F194</f>
        <v>4.8-306-1</v>
      </c>
      <c r="C587" s="27" t="s">
        <v>489</v>
      </c>
      <c r="D587" s="29" t="str">
        <f>Source!H194</f>
        <v>100 жил</v>
      </c>
      <c r="E587" s="28">
        <f>Source!I194</f>
        <v>0.24</v>
      </c>
      <c r="F587" s="31"/>
      <c r="G587" s="30"/>
      <c r="H587" s="28"/>
      <c r="I587" s="31"/>
      <c r="J587" s="28"/>
      <c r="K587" s="31"/>
      <c r="Q587">
        <f>ROUND((Source!DN194/100)*ROUND((ROUND((Source!AF194*Source!AV194*Source!I194),2)),2), 2)</f>
        <v>443.96</v>
      </c>
      <c r="R587">
        <f>Source!X194</f>
        <v>17438.939999999999</v>
      </c>
      <c r="S587">
        <f>ROUND((Source!DO194/100)*ROUND((ROUND((Source!AF194*Source!AV194*Source!I194),2)),2), 2)</f>
        <v>277.47000000000003</v>
      </c>
      <c r="T587">
        <f>Source!Y194</f>
        <v>8150.81</v>
      </c>
      <c r="U587">
        <f>ROUND((175/100)*ROUND((ROUND((Source!AE194*Source!AV194*Source!I194),2)),2), 2)</f>
        <v>0.88</v>
      </c>
      <c r="V587">
        <f>ROUND((160/100)*ROUND(ROUND((ROUND((Source!AE194*Source!AV194*Source!I194),2)*Source!BS194),2), 2), 2)</f>
        <v>38.26</v>
      </c>
      <c r="AI587">
        <v>0</v>
      </c>
    </row>
    <row r="588" spans="1:35" x14ac:dyDescent="0.2">
      <c r="C588" s="32" t="str">
        <f>"Объем: "&amp;Source!I194&amp;"=24/"&amp;"100"</f>
        <v>Объем: 0,24=24/100</v>
      </c>
    </row>
    <row r="589" spans="1:35" ht="14.25" x14ac:dyDescent="0.2">
      <c r="A589" s="27"/>
      <c r="B589" s="27"/>
      <c r="C589" s="27" t="s">
        <v>594</v>
      </c>
      <c r="D589" s="29"/>
      <c r="E589" s="28"/>
      <c r="F589" s="31">
        <f>Source!AO194</f>
        <v>1577.54</v>
      </c>
      <c r="G589" s="30" t="str">
        <f>Source!DG194</f>
        <v/>
      </c>
      <c r="H589" s="28">
        <f>Source!AV194</f>
        <v>1.0469999999999999</v>
      </c>
      <c r="I589" s="31">
        <f>ROUND((ROUND((Source!AF194*Source!AV194*Source!I194),2)),2)</f>
        <v>396.39</v>
      </c>
      <c r="J589" s="28">
        <f>IF(Source!BA194&lt;&gt; 0, Source!BA194, 1)</f>
        <v>47.82</v>
      </c>
      <c r="K589" s="31">
        <f>Source!S194</f>
        <v>18955.37</v>
      </c>
      <c r="W589">
        <f>I589</f>
        <v>396.39</v>
      </c>
    </row>
    <row r="590" spans="1:35" ht="14.25" x14ac:dyDescent="0.2">
      <c r="A590" s="27"/>
      <c r="B590" s="27"/>
      <c r="C590" s="27" t="s">
        <v>595</v>
      </c>
      <c r="D590" s="29"/>
      <c r="E590" s="28"/>
      <c r="F590" s="31">
        <f>Source!AM194</f>
        <v>13.3</v>
      </c>
      <c r="G590" s="30" t="str">
        <f>Source!DE194</f>
        <v/>
      </c>
      <c r="H590" s="28">
        <f>Source!AV194</f>
        <v>1.0469999999999999</v>
      </c>
      <c r="I590" s="31">
        <f>(ROUND((ROUND(((Source!ET194)*Source!AV194*Source!I194),2)),2)+ROUND((ROUND(((Source!AE194-(Source!EU194))*Source!AV194*Source!I194),2)),2))</f>
        <v>3.33</v>
      </c>
      <c r="J590" s="28">
        <f>IF(Source!BB194&lt;&gt; 0, Source!BB194, 1)</f>
        <v>15.21</v>
      </c>
      <c r="K590" s="31">
        <f>Source!Q194</f>
        <v>50.32</v>
      </c>
    </row>
    <row r="591" spans="1:35" ht="14.25" x14ac:dyDescent="0.2">
      <c r="A591" s="27"/>
      <c r="B591" s="27"/>
      <c r="C591" s="27" t="s">
        <v>596</v>
      </c>
      <c r="D591" s="29"/>
      <c r="E591" s="28"/>
      <c r="F591" s="31">
        <f>Source!AN194</f>
        <v>2.02</v>
      </c>
      <c r="G591" s="30" t="str">
        <f>Source!DF194</f>
        <v/>
      </c>
      <c r="H591" s="28">
        <f>Source!AV194</f>
        <v>1.0469999999999999</v>
      </c>
      <c r="I591" s="33">
        <f>ROUND((ROUND((Source!AE194*Source!AV194*Source!I194),2)),2)</f>
        <v>0.5</v>
      </c>
      <c r="J591" s="28">
        <f>IF(Source!BS194&lt;&gt; 0, Source!BS194, 1)</f>
        <v>47.82</v>
      </c>
      <c r="K591" s="33">
        <f>Source!R194</f>
        <v>23.91</v>
      </c>
      <c r="W591">
        <f>I591</f>
        <v>0.5</v>
      </c>
    </row>
    <row r="592" spans="1:35" ht="14.25" x14ac:dyDescent="0.2">
      <c r="A592" s="27"/>
      <c r="B592" s="27"/>
      <c r="C592" s="27" t="s">
        <v>609</v>
      </c>
      <c r="D592" s="29"/>
      <c r="E592" s="28"/>
      <c r="F592" s="31">
        <f>Source!AL194</f>
        <v>934.2</v>
      </c>
      <c r="G592" s="30" t="str">
        <f>Source!DD194</f>
        <v/>
      </c>
      <c r="H592" s="28">
        <f>Source!AW194</f>
        <v>1</v>
      </c>
      <c r="I592" s="31">
        <f>ROUND((ROUND((Source!AC194*Source!AW194*Source!I194),2)),2)</f>
        <v>224.21</v>
      </c>
      <c r="J592" s="28">
        <f>IF(Source!BC194&lt;&gt; 0, Source!BC194, 1)</f>
        <v>4.91</v>
      </c>
      <c r="K592" s="31">
        <f>Source!P194</f>
        <v>1100.8699999999999</v>
      </c>
    </row>
    <row r="593" spans="1:35" ht="14.25" x14ac:dyDescent="0.2">
      <c r="A593" s="27"/>
      <c r="B593" s="27"/>
      <c r="C593" s="27" t="s">
        <v>597</v>
      </c>
      <c r="D593" s="29" t="s">
        <v>598</v>
      </c>
      <c r="E593" s="28">
        <f>Source!DN194</f>
        <v>112</v>
      </c>
      <c r="F593" s="31"/>
      <c r="G593" s="30"/>
      <c r="H593" s="28"/>
      <c r="I593" s="31">
        <f>SUM(Q587:Q592)</f>
        <v>443.96</v>
      </c>
      <c r="J593" s="28">
        <f>Source!BZ194</f>
        <v>92</v>
      </c>
      <c r="K593" s="31">
        <f>SUM(R587:R592)</f>
        <v>17438.939999999999</v>
      </c>
    </row>
    <row r="594" spans="1:35" ht="14.25" x14ac:dyDescent="0.2">
      <c r="A594" s="27"/>
      <c r="B594" s="27"/>
      <c r="C594" s="27" t="s">
        <v>599</v>
      </c>
      <c r="D594" s="29" t="s">
        <v>598</v>
      </c>
      <c r="E594" s="28">
        <f>Source!DO194</f>
        <v>70</v>
      </c>
      <c r="F594" s="31"/>
      <c r="G594" s="30"/>
      <c r="H594" s="28"/>
      <c r="I594" s="31">
        <f>SUM(S587:S593)</f>
        <v>277.47000000000003</v>
      </c>
      <c r="J594" s="28">
        <f>Source!CA194</f>
        <v>43</v>
      </c>
      <c r="K594" s="31">
        <f>SUM(T587:T593)</f>
        <v>8150.81</v>
      </c>
    </row>
    <row r="595" spans="1:35" ht="14.25" x14ac:dyDescent="0.2">
      <c r="A595" s="27"/>
      <c r="B595" s="27"/>
      <c r="C595" s="27" t="s">
        <v>600</v>
      </c>
      <c r="D595" s="29" t="s">
        <v>598</v>
      </c>
      <c r="E595" s="28">
        <f>175</f>
        <v>175</v>
      </c>
      <c r="F595" s="31"/>
      <c r="G595" s="30"/>
      <c r="H595" s="28"/>
      <c r="I595" s="31">
        <f>SUM(U587:U594)</f>
        <v>0.88</v>
      </c>
      <c r="J595" s="28">
        <f>160</f>
        <v>160</v>
      </c>
      <c r="K595" s="31">
        <f>SUM(V587:V594)</f>
        <v>38.26</v>
      </c>
    </row>
    <row r="596" spans="1:35" ht="14.25" x14ac:dyDescent="0.2">
      <c r="A596" s="35"/>
      <c r="B596" s="35"/>
      <c r="C596" s="35" t="s">
        <v>601</v>
      </c>
      <c r="D596" s="36" t="s">
        <v>602</v>
      </c>
      <c r="E596" s="37">
        <f>Source!AQ194</f>
        <v>116.43</v>
      </c>
      <c r="F596" s="38"/>
      <c r="G596" s="39" t="str">
        <f>Source!DI194</f>
        <v/>
      </c>
      <c r="H596" s="37">
        <f>Source!AV194</f>
        <v>1.0469999999999999</v>
      </c>
      <c r="I596" s="38">
        <f>Source!U194</f>
        <v>29.256530399999999</v>
      </c>
      <c r="J596" s="37"/>
      <c r="K596" s="38"/>
      <c r="AB596" s="34">
        <f>I596</f>
        <v>29.256530399999999</v>
      </c>
    </row>
    <row r="597" spans="1:35" ht="15" x14ac:dyDescent="0.25">
      <c r="C597" s="17" t="s">
        <v>603</v>
      </c>
      <c r="H597" s="40">
        <f>I589+I590+I592+I593+I594+I595+0</f>
        <v>1346.24</v>
      </c>
      <c r="I597" s="40"/>
      <c r="J597" s="40">
        <f>K589+K590+K592+K593+K594+K595+0</f>
        <v>45734.57</v>
      </c>
      <c r="K597" s="40"/>
      <c r="O597" s="34">
        <f>I589+I590+I592+I593+I594+I595+0</f>
        <v>1346.24</v>
      </c>
      <c r="P597" s="34">
        <f>K589+K590+K592+K593+K594+K595+0</f>
        <v>45734.57</v>
      </c>
      <c r="X597">
        <f>IF(Source!BI194&lt;=1,I589+I590+I592+I593+I594+I595-0, 0)</f>
        <v>0</v>
      </c>
      <c r="Y597">
        <f>IF(Source!BI194=2,I589+I590+I592+I593+I594+I595-0, 0)</f>
        <v>1346.24</v>
      </c>
      <c r="Z597">
        <f>IF(Source!BI194=3,I589+I590+I592+I593+I594+I595-0, 0)</f>
        <v>0</v>
      </c>
      <c r="AA597">
        <f>IF(Source!BI194=4,I589+I590+I592+I593+I594+I595,0)</f>
        <v>0</v>
      </c>
    </row>
    <row r="599" spans="1:35" ht="65.25" x14ac:dyDescent="0.2">
      <c r="A599" s="27">
        <v>60</v>
      </c>
      <c r="B599" s="27" t="s">
        <v>644</v>
      </c>
      <c r="C599" s="27" t="s">
        <v>501</v>
      </c>
      <c r="D599" s="29" t="str">
        <f>Source!H196</f>
        <v>10 шт.</v>
      </c>
      <c r="E599" s="28">
        <f>Source!I196</f>
        <v>1.4</v>
      </c>
      <c r="F599" s="31"/>
      <c r="G599" s="30"/>
      <c r="H599" s="28"/>
      <c r="I599" s="31"/>
      <c r="J599" s="28"/>
      <c r="K599" s="31"/>
      <c r="Q599">
        <f>ROUND((Source!DN196/100)*ROUND((ROUND((Source!AF196*Source!AV196*Source!I196),2)),2), 2)</f>
        <v>210.13</v>
      </c>
      <c r="R599">
        <f>Source!X196</f>
        <v>8254.23</v>
      </c>
      <c r="S599">
        <f>ROUND((Source!DO196/100)*ROUND((ROUND((Source!AF196*Source!AV196*Source!I196),2)),2), 2)</f>
        <v>131.33000000000001</v>
      </c>
      <c r="T599">
        <f>Source!Y196</f>
        <v>3857.96</v>
      </c>
      <c r="U599">
        <f>ROUND((175/100)*ROUND((ROUND((Source!AE196*Source!AV196*Source!I196),2)),2), 2)</f>
        <v>6.28</v>
      </c>
      <c r="V599">
        <f>ROUND((160/100)*ROUND(ROUND((ROUND((Source!AE196*Source!AV196*Source!I196),2)*Source!BS196),2), 2), 2)</f>
        <v>274.67</v>
      </c>
      <c r="AI599">
        <v>0</v>
      </c>
    </row>
    <row r="600" spans="1:35" x14ac:dyDescent="0.2">
      <c r="C600" s="32" t="str">
        <f>"Объем: "&amp;Source!I196&amp;"=14/"&amp;"10"</f>
        <v>Объем: 1,4=14/10</v>
      </c>
    </row>
    <row r="601" spans="1:35" ht="14.25" x14ac:dyDescent="0.2">
      <c r="A601" s="27"/>
      <c r="B601" s="27"/>
      <c r="C601" s="27" t="s">
        <v>594</v>
      </c>
      <c r="D601" s="29"/>
      <c r="E601" s="28"/>
      <c r="F601" s="31">
        <f>Source!AO196</f>
        <v>114.21</v>
      </c>
      <c r="G601" s="30" t="str">
        <f>Source!DG196</f>
        <v>)*1,1</v>
      </c>
      <c r="H601" s="28">
        <f>Source!AV196</f>
        <v>1.0669999999999999</v>
      </c>
      <c r="I601" s="31">
        <f>ROUND((ROUND((Source!AF196*Source!AV196*Source!I196),2)),2)</f>
        <v>187.62</v>
      </c>
      <c r="J601" s="28">
        <f>IF(Source!BA196&lt;&gt; 0, Source!BA196, 1)</f>
        <v>47.82</v>
      </c>
      <c r="K601" s="31">
        <f>Source!S196</f>
        <v>8971.99</v>
      </c>
      <c r="W601">
        <f>I601</f>
        <v>187.62</v>
      </c>
    </row>
    <row r="602" spans="1:35" ht="14.25" x14ac:dyDescent="0.2">
      <c r="A602" s="27"/>
      <c r="B602" s="27"/>
      <c r="C602" s="27" t="s">
        <v>595</v>
      </c>
      <c r="D602" s="29"/>
      <c r="E602" s="28"/>
      <c r="F602" s="31">
        <f>Source!AM196</f>
        <v>24.89</v>
      </c>
      <c r="G602" s="30" t="str">
        <f>Source!DE196</f>
        <v>)*1,1</v>
      </c>
      <c r="H602" s="28">
        <f>Source!AV196</f>
        <v>1.0669999999999999</v>
      </c>
      <c r="I602" s="31">
        <f>(ROUND((ROUND((((Source!ET196*1.1))*Source!AV196*Source!I196),2)),2)+ROUND((ROUND(((Source!AE196-((Source!EU196*1.1)))*Source!AV196*Source!I196),2)),2))</f>
        <v>40.949999999999996</v>
      </c>
      <c r="J602" s="28">
        <f>IF(Source!BB196&lt;&gt; 0, Source!BB196, 1)</f>
        <v>13.62</v>
      </c>
      <c r="K602" s="31">
        <f>Source!Q196</f>
        <v>559.44999999999993</v>
      </c>
    </row>
    <row r="603" spans="1:35" ht="14.25" x14ac:dyDescent="0.2">
      <c r="A603" s="27"/>
      <c r="B603" s="27"/>
      <c r="C603" s="27" t="s">
        <v>596</v>
      </c>
      <c r="D603" s="29"/>
      <c r="E603" s="28"/>
      <c r="F603" s="31">
        <f>Source!AN196</f>
        <v>2.15</v>
      </c>
      <c r="G603" s="30" t="str">
        <f>Source!DF196</f>
        <v>)*1,1</v>
      </c>
      <c r="H603" s="28">
        <f>Source!AV196</f>
        <v>1.0669999999999999</v>
      </c>
      <c r="I603" s="33">
        <f>ROUND((ROUND((Source!AE196*Source!AV196*Source!I196),2)),2)</f>
        <v>3.59</v>
      </c>
      <c r="J603" s="28">
        <f>IF(Source!BS196&lt;&gt; 0, Source!BS196, 1)</f>
        <v>47.82</v>
      </c>
      <c r="K603" s="33">
        <f>Source!R196</f>
        <v>171.67</v>
      </c>
      <c r="W603">
        <f>I603</f>
        <v>3.59</v>
      </c>
    </row>
    <row r="604" spans="1:35" ht="14.25" x14ac:dyDescent="0.2">
      <c r="A604" s="27"/>
      <c r="B604" s="27"/>
      <c r="C604" s="27" t="s">
        <v>609</v>
      </c>
      <c r="D604" s="29"/>
      <c r="E604" s="28"/>
      <c r="F604" s="31">
        <f>Source!AL196</f>
        <v>37.97</v>
      </c>
      <c r="G604" s="30" t="str">
        <f>Source!DD196</f>
        <v/>
      </c>
      <c r="H604" s="28">
        <f>Source!AW196</f>
        <v>1.081</v>
      </c>
      <c r="I604" s="31">
        <f>ROUND((ROUND((Source!AC196*Source!AW196*Source!I196),2)),2)</f>
        <v>57.51</v>
      </c>
      <c r="J604" s="28">
        <f>IF(Source!BC196&lt;&gt; 0, Source!BC196, 1)</f>
        <v>5.43</v>
      </c>
      <c r="K604" s="31">
        <f>Source!P196</f>
        <v>312.27999999999997</v>
      </c>
    </row>
    <row r="605" spans="1:35" ht="42.75" x14ac:dyDescent="0.2">
      <c r="A605" s="27" t="s">
        <v>506</v>
      </c>
      <c r="B605" s="27" t="str">
        <f>Source!F197</f>
        <v>1.1-1-1111</v>
      </c>
      <c r="C605" s="27" t="s">
        <v>508</v>
      </c>
      <c r="D605" s="29" t="str">
        <f>Source!H197</f>
        <v>т</v>
      </c>
      <c r="E605" s="28">
        <f>Source!I197</f>
        <v>0.16239999999999999</v>
      </c>
      <c r="F605" s="31">
        <f>Source!AK197</f>
        <v>7879.13</v>
      </c>
      <c r="G605" s="41" t="s">
        <v>3</v>
      </c>
      <c r="H605" s="28">
        <f>Source!AW197</f>
        <v>1.081</v>
      </c>
      <c r="I605" s="31">
        <f>ROUND((ROUND((Source!AC197*Source!AW197*Source!I197),2)),2)+(ROUND((ROUND(((Source!ET197)*Source!AV197*Source!I197),2)),2)+ROUND((ROUND(((Source!AE197-(Source!EU197))*Source!AV197*Source!I197),2)),2))+ROUND((ROUND((Source!AF197*Source!AV197*Source!I197),2)),2)</f>
        <v>1383.21</v>
      </c>
      <c r="J605" s="28">
        <f>IF(Source!BC197&lt;&gt; 0, Source!BC197, 1)</f>
        <v>3.14</v>
      </c>
      <c r="K605" s="31">
        <f>Source!O197</f>
        <v>4343.28</v>
      </c>
      <c r="Q605">
        <f>ROUND((Source!DN197/100)*ROUND((ROUND((Source!AF197*Source!AV197*Source!I197),2)),2), 2)</f>
        <v>0</v>
      </c>
      <c r="R605">
        <f>Source!X197</f>
        <v>0</v>
      </c>
      <c r="S605">
        <f>ROUND((Source!DO197/100)*ROUND((ROUND((Source!AF197*Source!AV197*Source!I197),2)),2), 2)</f>
        <v>0</v>
      </c>
      <c r="T605">
        <f>Source!Y197</f>
        <v>0</v>
      </c>
      <c r="U605">
        <f>ROUND((175/100)*ROUND((ROUND((Source!AE197*Source!AV197*Source!I197),2)),2), 2)</f>
        <v>0</v>
      </c>
      <c r="V605">
        <f>ROUND((160/100)*ROUND(ROUND((ROUND((Source!AE197*Source!AV197*Source!I197),2)*Source!BS197),2), 2), 2)</f>
        <v>0</v>
      </c>
      <c r="X605">
        <f>IF(Source!BI197&lt;=1,I605, 0)</f>
        <v>0</v>
      </c>
      <c r="Y605">
        <f>IF(Source!BI197=2,I605, 0)</f>
        <v>1383.21</v>
      </c>
      <c r="Z605">
        <f>IF(Source!BI197=3,I605, 0)</f>
        <v>0</v>
      </c>
      <c r="AA605">
        <f>IF(Source!BI197=4,I605, 0)</f>
        <v>0</v>
      </c>
      <c r="AI605">
        <v>3</v>
      </c>
    </row>
    <row r="606" spans="1:35" ht="14.25" x14ac:dyDescent="0.2">
      <c r="A606" s="27"/>
      <c r="B606" s="27"/>
      <c r="C606" s="27" t="s">
        <v>597</v>
      </c>
      <c r="D606" s="29" t="s">
        <v>598</v>
      </c>
      <c r="E606" s="28">
        <f>Source!DN196</f>
        <v>112</v>
      </c>
      <c r="F606" s="31"/>
      <c r="G606" s="30"/>
      <c r="H606" s="28"/>
      <c r="I606" s="31">
        <f>SUM(Q599:Q605)</f>
        <v>210.13</v>
      </c>
      <c r="J606" s="28">
        <f>Source!BZ196</f>
        <v>92</v>
      </c>
      <c r="K606" s="31">
        <f>SUM(R599:R605)</f>
        <v>8254.23</v>
      </c>
    </row>
    <row r="607" spans="1:35" ht="14.25" x14ac:dyDescent="0.2">
      <c r="A607" s="27"/>
      <c r="B607" s="27"/>
      <c r="C607" s="27" t="s">
        <v>599</v>
      </c>
      <c r="D607" s="29" t="s">
        <v>598</v>
      </c>
      <c r="E607" s="28">
        <f>Source!DO196</f>
        <v>70</v>
      </c>
      <c r="F607" s="31"/>
      <c r="G607" s="30"/>
      <c r="H607" s="28"/>
      <c r="I607" s="31">
        <f>SUM(S599:S606)</f>
        <v>131.33000000000001</v>
      </c>
      <c r="J607" s="28">
        <f>Source!CA196</f>
        <v>43</v>
      </c>
      <c r="K607" s="31">
        <f>SUM(T599:T606)</f>
        <v>3857.96</v>
      </c>
    </row>
    <row r="608" spans="1:35" ht="14.25" x14ac:dyDescent="0.2">
      <c r="A608" s="27"/>
      <c r="B608" s="27"/>
      <c r="C608" s="27" t="s">
        <v>600</v>
      </c>
      <c r="D608" s="29" t="s">
        <v>598</v>
      </c>
      <c r="E608" s="28">
        <f>175</f>
        <v>175</v>
      </c>
      <c r="F608" s="31"/>
      <c r="G608" s="30"/>
      <c r="H608" s="28"/>
      <c r="I608" s="31">
        <f>SUM(U599:U607)</f>
        <v>6.28</v>
      </c>
      <c r="J608" s="28">
        <f>160</f>
        <v>160</v>
      </c>
      <c r="K608" s="31">
        <f>SUM(V599:V607)</f>
        <v>274.67</v>
      </c>
    </row>
    <row r="609" spans="1:35" ht="14.25" x14ac:dyDescent="0.2">
      <c r="A609" s="35"/>
      <c r="B609" s="35"/>
      <c r="C609" s="35" t="s">
        <v>601</v>
      </c>
      <c r="D609" s="36" t="s">
        <v>602</v>
      </c>
      <c r="E609" s="37">
        <f>Source!AQ196</f>
        <v>9.27</v>
      </c>
      <c r="F609" s="38"/>
      <c r="G609" s="39" t="str">
        <f>Source!DI196</f>
        <v>)*1,1</v>
      </c>
      <c r="H609" s="37">
        <f>Source!AV196</f>
        <v>1.0669999999999999</v>
      </c>
      <c r="I609" s="38">
        <f>Source!U196</f>
        <v>15.232278600000001</v>
      </c>
      <c r="J609" s="37"/>
      <c r="K609" s="38"/>
      <c r="AB609" s="34">
        <f>I609</f>
        <v>15.232278600000001</v>
      </c>
    </row>
    <row r="610" spans="1:35" ht="15" x14ac:dyDescent="0.25">
      <c r="C610" s="17" t="s">
        <v>603</v>
      </c>
      <c r="H610" s="40">
        <f>I601+I602+I604+I606+I607+I608+SUM(I605:I605)</f>
        <v>2017.03</v>
      </c>
      <c r="I610" s="40"/>
      <c r="J610" s="40">
        <f>K601+K602+K604+K606+K607+K608+SUM(K605:K605)</f>
        <v>26573.859999999997</v>
      </c>
      <c r="K610" s="40"/>
      <c r="O610" s="34">
        <f>I601+I602+I604+I606+I607+I608+SUM(I605:I605)</f>
        <v>2017.03</v>
      </c>
      <c r="P610" s="34">
        <f>K601+K602+K604+K606+K607+K608+SUM(K605:K605)</f>
        <v>26573.859999999997</v>
      </c>
      <c r="X610">
        <f>IF(Source!BI196&lt;=1,I601+I602+I604+I606+I607+I608-0, 0)</f>
        <v>0</v>
      </c>
      <c r="Y610">
        <f>IF(Source!BI196=2,I601+I602+I604+I606+I607+I608-0, 0)</f>
        <v>633.81999999999994</v>
      </c>
      <c r="Z610">
        <f>IF(Source!BI196=3,I601+I602+I604+I606+I607+I608-0, 0)</f>
        <v>0</v>
      </c>
      <c r="AA610">
        <f>IF(Source!BI196=4,I601+I602+I604+I606+I607+I608,0)</f>
        <v>0</v>
      </c>
    </row>
    <row r="612" spans="1:35" ht="65.25" x14ac:dyDescent="0.2">
      <c r="A612" s="27">
        <v>61</v>
      </c>
      <c r="B612" s="27" t="s">
        <v>645</v>
      </c>
      <c r="C612" s="27" t="s">
        <v>512</v>
      </c>
      <c r="D612" s="29" t="str">
        <f>Source!H198</f>
        <v>100 м</v>
      </c>
      <c r="E612" s="28">
        <f>Source!I198</f>
        <v>0.6</v>
      </c>
      <c r="F612" s="31"/>
      <c r="G612" s="30"/>
      <c r="H612" s="28"/>
      <c r="I612" s="31"/>
      <c r="J612" s="28"/>
      <c r="K612" s="31"/>
      <c r="Q612">
        <f>ROUND((Source!DN198/100)*ROUND((ROUND((Source!AF198*Source!AV198*Source!I198),2)),2), 2)</f>
        <v>139.97</v>
      </c>
      <c r="R612">
        <f>Source!X198</f>
        <v>5497.98</v>
      </c>
      <c r="S612">
        <f>ROUND((Source!DO198/100)*ROUND((ROUND((Source!AF198*Source!AV198*Source!I198),2)),2), 2)</f>
        <v>87.48</v>
      </c>
      <c r="T612">
        <f>Source!Y198</f>
        <v>2569.71</v>
      </c>
      <c r="U612">
        <f>ROUND((175/100)*ROUND((ROUND((Source!AE198*Source!AV198*Source!I198),2)),2), 2)</f>
        <v>3.13</v>
      </c>
      <c r="V612">
        <f>ROUND((160/100)*ROUND(ROUND((ROUND((Source!AE198*Source!AV198*Source!I198),2)*Source!BS198),2), 2), 2)</f>
        <v>136.96</v>
      </c>
      <c r="AI612">
        <v>0</v>
      </c>
    </row>
    <row r="613" spans="1:35" x14ac:dyDescent="0.2">
      <c r="C613" s="32" t="str">
        <f>"Объем: "&amp;Source!I198&amp;"=60/"&amp;"100"</f>
        <v>Объем: 0,6=60/100</v>
      </c>
    </row>
    <row r="614" spans="1:35" ht="14.25" x14ac:dyDescent="0.2">
      <c r="A614" s="27"/>
      <c r="B614" s="27"/>
      <c r="C614" s="27" t="s">
        <v>594</v>
      </c>
      <c r="D614" s="29"/>
      <c r="E614" s="28"/>
      <c r="F614" s="31">
        <f>Source!AO198</f>
        <v>177.41</v>
      </c>
      <c r="G614" s="30" t="str">
        <f>Source!DG198</f>
        <v>)*1,1</v>
      </c>
      <c r="H614" s="28">
        <f>Source!AV198</f>
        <v>1.0669999999999999</v>
      </c>
      <c r="I614" s="31">
        <f>ROUND((ROUND((Source!AF198*Source!AV198*Source!I198),2)),2)</f>
        <v>124.97</v>
      </c>
      <c r="J614" s="28">
        <f>IF(Source!BA198&lt;&gt; 0, Source!BA198, 1)</f>
        <v>47.82</v>
      </c>
      <c r="K614" s="31">
        <f>Source!S198</f>
        <v>5976.07</v>
      </c>
      <c r="W614">
        <f>I614</f>
        <v>124.97</v>
      </c>
    </row>
    <row r="615" spans="1:35" ht="14.25" x14ac:dyDescent="0.2">
      <c r="A615" s="27"/>
      <c r="B615" s="27"/>
      <c r="C615" s="27" t="s">
        <v>595</v>
      </c>
      <c r="D615" s="29"/>
      <c r="E615" s="28"/>
      <c r="F615" s="31">
        <f>Source!AM198</f>
        <v>35.82</v>
      </c>
      <c r="G615" s="30" t="str">
        <f>Source!DE198</f>
        <v>)*1,1</v>
      </c>
      <c r="H615" s="28">
        <f>Source!AV198</f>
        <v>1.0669999999999999</v>
      </c>
      <c r="I615" s="31">
        <f>(ROUND((ROUND((((Source!ET198*1.1))*Source!AV198*Source!I198),2)),2)+ROUND((ROUND(((Source!AE198-((Source!EU198*1.1)))*Source!AV198*Source!I198),2)),2))</f>
        <v>25.25</v>
      </c>
      <c r="J615" s="28">
        <f>IF(Source!BB198&lt;&gt; 0, Source!BB198, 1)</f>
        <v>13.24</v>
      </c>
      <c r="K615" s="31">
        <f>Source!Q198</f>
        <v>335.01</v>
      </c>
    </row>
    <row r="616" spans="1:35" ht="14.25" x14ac:dyDescent="0.2">
      <c r="A616" s="27"/>
      <c r="B616" s="27"/>
      <c r="C616" s="27" t="s">
        <v>596</v>
      </c>
      <c r="D616" s="29"/>
      <c r="E616" s="28"/>
      <c r="F616" s="31">
        <f>Source!AN198</f>
        <v>2.52</v>
      </c>
      <c r="G616" s="30" t="str">
        <f>Source!DF198</f>
        <v>)*1,1</v>
      </c>
      <c r="H616" s="28">
        <f>Source!AV198</f>
        <v>1.0669999999999999</v>
      </c>
      <c r="I616" s="33">
        <f>ROUND((ROUND((Source!AE198*Source!AV198*Source!I198),2)),2)</f>
        <v>1.79</v>
      </c>
      <c r="J616" s="28">
        <f>IF(Source!BS198&lt;&gt; 0, Source!BS198, 1)</f>
        <v>47.82</v>
      </c>
      <c r="K616" s="33">
        <f>Source!R198</f>
        <v>85.6</v>
      </c>
      <c r="W616">
        <f>I616</f>
        <v>1.79</v>
      </c>
    </row>
    <row r="617" spans="1:35" ht="14.25" x14ac:dyDescent="0.2">
      <c r="A617" s="27"/>
      <c r="B617" s="27"/>
      <c r="C617" s="27" t="s">
        <v>609</v>
      </c>
      <c r="D617" s="29"/>
      <c r="E617" s="28"/>
      <c r="F617" s="31">
        <f>Source!AL198</f>
        <v>67.64</v>
      </c>
      <c r="G617" s="30" t="str">
        <f>Source!DD198</f>
        <v/>
      </c>
      <c r="H617" s="28">
        <f>Source!AW198</f>
        <v>1.081</v>
      </c>
      <c r="I617" s="31">
        <f>ROUND((ROUND((Source!AC198*Source!AW198*Source!I198),2)),2)</f>
        <v>43.85</v>
      </c>
      <c r="J617" s="28">
        <f>IF(Source!BC198&lt;&gt; 0, Source!BC198, 1)</f>
        <v>4.92</v>
      </c>
      <c r="K617" s="31">
        <f>Source!P198</f>
        <v>215.74</v>
      </c>
    </row>
    <row r="618" spans="1:35" ht="28.5" x14ac:dyDescent="0.2">
      <c r="A618" s="27" t="s">
        <v>514</v>
      </c>
      <c r="B618" s="27" t="str">
        <f>Source!F199</f>
        <v>1.1-1-1090</v>
      </c>
      <c r="C618" s="27" t="s">
        <v>516</v>
      </c>
      <c r="D618" s="29" t="str">
        <f>Source!H199</f>
        <v>т</v>
      </c>
      <c r="E618" s="28">
        <f>Source!I199</f>
        <v>7.8E-2</v>
      </c>
      <c r="F618" s="31">
        <f>Source!AK199</f>
        <v>6500.22</v>
      </c>
      <c r="G618" s="41" t="s">
        <v>3</v>
      </c>
      <c r="H618" s="28">
        <f>Source!AW199</f>
        <v>1.081</v>
      </c>
      <c r="I618" s="31">
        <f>ROUND((ROUND((Source!AC199*Source!AW199*Source!I199),2)),2)+(ROUND((ROUND(((Source!ET199)*Source!AV199*Source!I199),2)),2)+ROUND((ROUND(((Source!AE199-(Source!EU199))*Source!AV199*Source!I199),2)),2))+ROUND((ROUND((Source!AF199*Source!AV199*Source!I199),2)),2)</f>
        <v>548.08000000000004</v>
      </c>
      <c r="J618" s="28">
        <f>IF(Source!BC199&lt;&gt; 0, Source!BC199, 1)</f>
        <v>4.47</v>
      </c>
      <c r="K618" s="31">
        <f>Source!O199</f>
        <v>2449.92</v>
      </c>
      <c r="Q618">
        <f>ROUND((Source!DN199/100)*ROUND((ROUND((Source!AF199*Source!AV199*Source!I199),2)),2), 2)</f>
        <v>0</v>
      </c>
      <c r="R618">
        <f>Source!X199</f>
        <v>0</v>
      </c>
      <c r="S618">
        <f>ROUND((Source!DO199/100)*ROUND((ROUND((Source!AF199*Source!AV199*Source!I199),2)),2), 2)</f>
        <v>0</v>
      </c>
      <c r="T618">
        <f>Source!Y199</f>
        <v>0</v>
      </c>
      <c r="U618">
        <f>ROUND((175/100)*ROUND((ROUND((Source!AE199*Source!AV199*Source!I199),2)),2), 2)</f>
        <v>0</v>
      </c>
      <c r="V618">
        <f>ROUND((160/100)*ROUND(ROUND((ROUND((Source!AE199*Source!AV199*Source!I199),2)*Source!BS199),2), 2), 2)</f>
        <v>0</v>
      </c>
      <c r="X618">
        <f>IF(Source!BI199&lt;=1,I618, 0)</f>
        <v>0</v>
      </c>
      <c r="Y618">
        <f>IF(Source!BI199=2,I618, 0)</f>
        <v>548.08000000000004</v>
      </c>
      <c r="Z618">
        <f>IF(Source!BI199=3,I618, 0)</f>
        <v>0</v>
      </c>
      <c r="AA618">
        <f>IF(Source!BI199=4,I618, 0)</f>
        <v>0</v>
      </c>
      <c r="AI618">
        <v>3</v>
      </c>
    </row>
    <row r="619" spans="1:35" ht="14.25" x14ac:dyDescent="0.2">
      <c r="A619" s="27"/>
      <c r="B619" s="27"/>
      <c r="C619" s="27" t="s">
        <v>597</v>
      </c>
      <c r="D619" s="29" t="s">
        <v>598</v>
      </c>
      <c r="E619" s="28">
        <f>Source!DN198</f>
        <v>112</v>
      </c>
      <c r="F619" s="31"/>
      <c r="G619" s="30"/>
      <c r="H619" s="28"/>
      <c r="I619" s="31">
        <f>SUM(Q612:Q618)</f>
        <v>139.97</v>
      </c>
      <c r="J619" s="28">
        <f>Source!BZ198</f>
        <v>92</v>
      </c>
      <c r="K619" s="31">
        <f>SUM(R612:R618)</f>
        <v>5497.98</v>
      </c>
    </row>
    <row r="620" spans="1:35" ht="14.25" x14ac:dyDescent="0.2">
      <c r="A620" s="27"/>
      <c r="B620" s="27"/>
      <c r="C620" s="27" t="s">
        <v>599</v>
      </c>
      <c r="D620" s="29" t="s">
        <v>598</v>
      </c>
      <c r="E620" s="28">
        <f>Source!DO198</f>
        <v>70</v>
      </c>
      <c r="F620" s="31"/>
      <c r="G620" s="30"/>
      <c r="H620" s="28"/>
      <c r="I620" s="31">
        <f>SUM(S612:S619)</f>
        <v>87.48</v>
      </c>
      <c r="J620" s="28">
        <f>Source!CA198</f>
        <v>43</v>
      </c>
      <c r="K620" s="31">
        <f>SUM(T612:T619)</f>
        <v>2569.71</v>
      </c>
    </row>
    <row r="621" spans="1:35" ht="14.25" x14ac:dyDescent="0.2">
      <c r="A621" s="27"/>
      <c r="B621" s="27"/>
      <c r="C621" s="27" t="s">
        <v>600</v>
      </c>
      <c r="D621" s="29" t="s">
        <v>598</v>
      </c>
      <c r="E621" s="28">
        <f>175</f>
        <v>175</v>
      </c>
      <c r="F621" s="31"/>
      <c r="G621" s="30"/>
      <c r="H621" s="28"/>
      <c r="I621" s="31">
        <f>SUM(U612:U620)</f>
        <v>3.13</v>
      </c>
      <c r="J621" s="28">
        <f>160</f>
        <v>160</v>
      </c>
      <c r="K621" s="31">
        <f>SUM(V612:V620)</f>
        <v>136.96</v>
      </c>
    </row>
    <row r="622" spans="1:35" ht="14.25" x14ac:dyDescent="0.2">
      <c r="A622" s="35"/>
      <c r="B622" s="35"/>
      <c r="C622" s="35" t="s">
        <v>601</v>
      </c>
      <c r="D622" s="36" t="s">
        <v>602</v>
      </c>
      <c r="E622" s="37">
        <f>Source!AQ198</f>
        <v>14.4</v>
      </c>
      <c r="F622" s="38"/>
      <c r="G622" s="39" t="str">
        <f>Source!DI198</f>
        <v>)*1,1</v>
      </c>
      <c r="H622" s="37">
        <f>Source!AV198</f>
        <v>1.0669999999999999</v>
      </c>
      <c r="I622" s="38">
        <f>Source!U198</f>
        <v>10.140768</v>
      </c>
      <c r="J622" s="37"/>
      <c r="K622" s="38"/>
      <c r="AB622" s="34">
        <f>I622</f>
        <v>10.140768</v>
      </c>
    </row>
    <row r="623" spans="1:35" ht="15" x14ac:dyDescent="0.25">
      <c r="C623" s="17" t="s">
        <v>603</v>
      </c>
      <c r="H623" s="40">
        <f>I614+I615+I617+I619+I620+I621+SUM(I618:I618)</f>
        <v>972.73</v>
      </c>
      <c r="I623" s="40"/>
      <c r="J623" s="40">
        <f>K614+K615+K617+K619+K620+K621+SUM(K618:K618)</f>
        <v>17181.39</v>
      </c>
      <c r="K623" s="40"/>
      <c r="O623" s="34">
        <f>I614+I615+I617+I619+I620+I621+SUM(I618:I618)</f>
        <v>972.73</v>
      </c>
      <c r="P623" s="34">
        <f>K614+K615+K617+K619+K620+K621+SUM(K618:K618)</f>
        <v>17181.39</v>
      </c>
      <c r="X623">
        <f>IF(Source!BI198&lt;=1,I614+I615+I617+I619+I620+I621-0, 0)</f>
        <v>0</v>
      </c>
      <c r="Y623">
        <f>IF(Source!BI198=2,I614+I615+I617+I619+I620+I621-0, 0)</f>
        <v>424.65</v>
      </c>
      <c r="Z623">
        <f>IF(Source!BI198=3,I614+I615+I617+I619+I620+I621-0, 0)</f>
        <v>0</v>
      </c>
      <c r="AA623">
        <f>IF(Source!BI198=4,I614+I615+I617+I619+I620+I621,0)</f>
        <v>0</v>
      </c>
    </row>
    <row r="625" spans="1:35" ht="65.25" x14ac:dyDescent="0.2">
      <c r="A625" s="27">
        <v>62</v>
      </c>
      <c r="B625" s="27" t="s">
        <v>646</v>
      </c>
      <c r="C625" s="27" t="s">
        <v>520</v>
      </c>
      <c r="D625" s="29" t="str">
        <f>Source!H200</f>
        <v>100 м</v>
      </c>
      <c r="E625" s="28">
        <f>Source!I200</f>
        <v>0.8</v>
      </c>
      <c r="F625" s="31"/>
      <c r="G625" s="30"/>
      <c r="H625" s="28"/>
      <c r="I625" s="31"/>
      <c r="J625" s="28"/>
      <c r="K625" s="31"/>
      <c r="Q625">
        <f>ROUND((Source!DN200/100)*ROUND((ROUND((Source!AF200*Source!AV200*Source!I200),2)),2), 2)</f>
        <v>520.84</v>
      </c>
      <c r="R625">
        <f>Source!X200</f>
        <v>20459.150000000001</v>
      </c>
      <c r="S625">
        <f>ROUND((Source!DO200/100)*ROUND((ROUND((Source!AF200*Source!AV200*Source!I200),2)),2), 2)</f>
        <v>325.52999999999997</v>
      </c>
      <c r="T625">
        <f>Source!Y200</f>
        <v>9562.43</v>
      </c>
      <c r="U625">
        <f>ROUND((175/100)*ROUND((ROUND((Source!AE200*Source!AV200*Source!I200),2)),2), 2)</f>
        <v>0.6</v>
      </c>
      <c r="V625">
        <f>ROUND((160/100)*ROUND(ROUND((ROUND((Source!AE200*Source!AV200*Source!I200),2)*Source!BS200),2), 2), 2)</f>
        <v>26.02</v>
      </c>
      <c r="AI625">
        <v>0</v>
      </c>
    </row>
    <row r="626" spans="1:35" x14ac:dyDescent="0.2">
      <c r="C626" s="32" t="str">
        <f>"Объем: "&amp;Source!I200&amp;"=80/"&amp;"100"</f>
        <v>Объем: 0,8=80/100</v>
      </c>
    </row>
    <row r="627" spans="1:35" ht="14.25" x14ac:dyDescent="0.2">
      <c r="A627" s="27"/>
      <c r="B627" s="27"/>
      <c r="C627" s="27" t="s">
        <v>594</v>
      </c>
      <c r="D627" s="29"/>
      <c r="E627" s="28"/>
      <c r="F627" s="31">
        <f>Source!AO200</f>
        <v>495.26</v>
      </c>
      <c r="G627" s="30" t="str">
        <f>Source!DG200</f>
        <v>)*1,1</v>
      </c>
      <c r="H627" s="28">
        <f>Source!AV200</f>
        <v>1.0669999999999999</v>
      </c>
      <c r="I627" s="31">
        <f>ROUND((ROUND((Source!AF200*Source!AV200*Source!I200),2)),2)</f>
        <v>465.04</v>
      </c>
      <c r="J627" s="28">
        <f>IF(Source!BA200&lt;&gt; 0, Source!BA200, 1)</f>
        <v>47.82</v>
      </c>
      <c r="K627" s="31">
        <f>Source!S200</f>
        <v>22238.21</v>
      </c>
      <c r="W627">
        <f>I627</f>
        <v>465.04</v>
      </c>
    </row>
    <row r="628" spans="1:35" ht="14.25" x14ac:dyDescent="0.2">
      <c r="A628" s="27"/>
      <c r="B628" s="27"/>
      <c r="C628" s="27" t="s">
        <v>595</v>
      </c>
      <c r="D628" s="29"/>
      <c r="E628" s="28"/>
      <c r="F628" s="31">
        <f>Source!AM200</f>
        <v>11.29</v>
      </c>
      <c r="G628" s="30" t="str">
        <f>Source!DE200</f>
        <v>)*1,1</v>
      </c>
      <c r="H628" s="28">
        <f>Source!AV200</f>
        <v>1.0669999999999999</v>
      </c>
      <c r="I628" s="31">
        <f>(ROUND((ROUND((((Source!ET200*1.1))*Source!AV200*Source!I200),2)),2)+ROUND((ROUND(((Source!AE200-((Source!EU200*1.1)))*Source!AV200*Source!I200),2)),2))</f>
        <v>10.58</v>
      </c>
      <c r="J628" s="28">
        <f>IF(Source!BB200&lt;&gt; 0, Source!BB200, 1)</f>
        <v>10.050000000000001</v>
      </c>
      <c r="K628" s="31">
        <f>Source!Q200</f>
        <v>105.57000000000001</v>
      </c>
    </row>
    <row r="629" spans="1:35" ht="14.25" x14ac:dyDescent="0.2">
      <c r="A629" s="27"/>
      <c r="B629" s="27"/>
      <c r="C629" s="27" t="s">
        <v>596</v>
      </c>
      <c r="D629" s="29"/>
      <c r="E629" s="28"/>
      <c r="F629" s="31">
        <f>Source!AN200</f>
        <v>0.38</v>
      </c>
      <c r="G629" s="30" t="str">
        <f>Source!DF200</f>
        <v>)*1,1</v>
      </c>
      <c r="H629" s="28">
        <f>Source!AV200</f>
        <v>1.0669999999999999</v>
      </c>
      <c r="I629" s="33">
        <f>ROUND((ROUND((Source!AE200*Source!AV200*Source!I200),2)),2)</f>
        <v>0.34</v>
      </c>
      <c r="J629" s="28">
        <f>IF(Source!BS200&lt;&gt; 0, Source!BS200, 1)</f>
        <v>47.82</v>
      </c>
      <c r="K629" s="33">
        <f>Source!R200</f>
        <v>16.260000000000002</v>
      </c>
      <c r="W629">
        <f>I629</f>
        <v>0.34</v>
      </c>
    </row>
    <row r="630" spans="1:35" ht="14.25" x14ac:dyDescent="0.2">
      <c r="A630" s="27"/>
      <c r="B630" s="27"/>
      <c r="C630" s="27" t="s">
        <v>609</v>
      </c>
      <c r="D630" s="29"/>
      <c r="E630" s="28"/>
      <c r="F630" s="31">
        <f>Source!AL200</f>
        <v>1177.7</v>
      </c>
      <c r="G630" s="30" t="str">
        <f>Source!DD200</f>
        <v/>
      </c>
      <c r="H630" s="28">
        <f>Source!AW200</f>
        <v>1.081</v>
      </c>
      <c r="I630" s="31">
        <f>ROUND((ROUND((Source!AC200*Source!AW200*Source!I200),2)),2)</f>
        <v>1018.47</v>
      </c>
      <c r="J630" s="28">
        <f>IF(Source!BC200&lt;&gt; 0, Source!BC200, 1)</f>
        <v>5.66</v>
      </c>
      <c r="K630" s="31">
        <f>Source!P200</f>
        <v>5764.54</v>
      </c>
    </row>
    <row r="631" spans="1:35" ht="14.25" x14ac:dyDescent="0.2">
      <c r="A631" s="27"/>
      <c r="B631" s="27"/>
      <c r="C631" s="27" t="s">
        <v>597</v>
      </c>
      <c r="D631" s="29" t="s">
        <v>598</v>
      </c>
      <c r="E631" s="28">
        <f>Source!DN200</f>
        <v>112</v>
      </c>
      <c r="F631" s="31"/>
      <c r="G631" s="30"/>
      <c r="H631" s="28"/>
      <c r="I631" s="31">
        <f>SUM(Q625:Q630)</f>
        <v>520.84</v>
      </c>
      <c r="J631" s="28">
        <f>Source!BZ200</f>
        <v>92</v>
      </c>
      <c r="K631" s="31">
        <f>SUM(R625:R630)</f>
        <v>20459.150000000001</v>
      </c>
    </row>
    <row r="632" spans="1:35" ht="14.25" x14ac:dyDescent="0.2">
      <c r="A632" s="27"/>
      <c r="B632" s="27"/>
      <c r="C632" s="27" t="s">
        <v>599</v>
      </c>
      <c r="D632" s="29" t="s">
        <v>598</v>
      </c>
      <c r="E632" s="28">
        <f>Source!DO200</f>
        <v>70</v>
      </c>
      <c r="F632" s="31"/>
      <c r="G632" s="30"/>
      <c r="H632" s="28"/>
      <c r="I632" s="31">
        <f>SUM(S625:S631)</f>
        <v>325.52999999999997</v>
      </c>
      <c r="J632" s="28">
        <f>Source!CA200</f>
        <v>43</v>
      </c>
      <c r="K632" s="31">
        <f>SUM(T625:T631)</f>
        <v>9562.43</v>
      </c>
    </row>
    <row r="633" spans="1:35" ht="14.25" x14ac:dyDescent="0.2">
      <c r="A633" s="27"/>
      <c r="B633" s="27"/>
      <c r="C633" s="27" t="s">
        <v>600</v>
      </c>
      <c r="D633" s="29" t="s">
        <v>598</v>
      </c>
      <c r="E633" s="28">
        <f>175</f>
        <v>175</v>
      </c>
      <c r="F633" s="31"/>
      <c r="G633" s="30"/>
      <c r="H633" s="28"/>
      <c r="I633" s="31">
        <f>SUM(U625:U632)</f>
        <v>0.6</v>
      </c>
      <c r="J633" s="28">
        <f>160</f>
        <v>160</v>
      </c>
      <c r="K633" s="31">
        <f>SUM(V625:V632)</f>
        <v>26.02</v>
      </c>
    </row>
    <row r="634" spans="1:35" ht="14.25" x14ac:dyDescent="0.2">
      <c r="A634" s="35"/>
      <c r="B634" s="35"/>
      <c r="C634" s="35" t="s">
        <v>601</v>
      </c>
      <c r="D634" s="36" t="s">
        <v>602</v>
      </c>
      <c r="E634" s="37">
        <f>Source!AQ200</f>
        <v>40.200000000000003</v>
      </c>
      <c r="F634" s="38"/>
      <c r="G634" s="39" t="str">
        <f>Source!DI200</f>
        <v>)*1,1</v>
      </c>
      <c r="H634" s="37">
        <f>Source!AV200</f>
        <v>1.0669999999999999</v>
      </c>
      <c r="I634" s="38">
        <f>Source!U200</f>
        <v>37.746192000000001</v>
      </c>
      <c r="J634" s="37"/>
      <c r="K634" s="38"/>
      <c r="AB634" s="34">
        <f>I634</f>
        <v>37.746192000000001</v>
      </c>
    </row>
    <row r="635" spans="1:35" ht="15" x14ac:dyDescent="0.25">
      <c r="C635" s="17" t="s">
        <v>603</v>
      </c>
      <c r="H635" s="40">
        <f>I627+I628+I630+I631+I632+I633+0</f>
        <v>2341.06</v>
      </c>
      <c r="I635" s="40"/>
      <c r="J635" s="40">
        <f>K627+K628+K630+K631+K632+K633+0</f>
        <v>58155.92</v>
      </c>
      <c r="K635" s="40"/>
      <c r="O635" s="34">
        <f>I627+I628+I630+I631+I632+I633+0</f>
        <v>2341.06</v>
      </c>
      <c r="P635" s="34">
        <f>K627+K628+K630+K631+K632+K633+0</f>
        <v>58155.92</v>
      </c>
      <c r="X635">
        <f>IF(Source!BI200&lt;=1,I627+I628+I630+I631+I632+I633-0, 0)</f>
        <v>0</v>
      </c>
      <c r="Y635">
        <f>IF(Source!BI200=2,I627+I628+I630+I631+I632+I633-0, 0)</f>
        <v>2341.06</v>
      </c>
      <c r="Z635">
        <f>IF(Source!BI200=3,I627+I628+I630+I631+I632+I633-0, 0)</f>
        <v>0</v>
      </c>
      <c r="AA635">
        <f>IF(Source!BI200=4,I627+I628+I630+I631+I632+I633,0)</f>
        <v>0</v>
      </c>
    </row>
    <row r="637" spans="1:35" ht="42.75" x14ac:dyDescent="0.2">
      <c r="A637" s="35">
        <v>63</v>
      </c>
      <c r="B637" s="35" t="str">
        <f>Source!F201</f>
        <v>1.23-10-34</v>
      </c>
      <c r="C637" s="35" t="s">
        <v>524</v>
      </c>
      <c r="D637" s="36" t="str">
        <f>Source!H201</f>
        <v>км</v>
      </c>
      <c r="E637" s="37">
        <f>Source!I201</f>
        <v>0.08</v>
      </c>
      <c r="F637" s="38">
        <f>Source!AL201</f>
        <v>37399.49</v>
      </c>
      <c r="G637" s="39" t="str">
        <f>Source!DD201</f>
        <v/>
      </c>
      <c r="H637" s="37">
        <f>Source!AW201</f>
        <v>1</v>
      </c>
      <c r="I637" s="38">
        <f>ROUND((ROUND((Source!AC201*Source!AW201*Source!I201),2)),2)</f>
        <v>2991.96</v>
      </c>
      <c r="J637" s="37">
        <f>IF(Source!BC201&lt;&gt; 0, Source!BC201, 1)</f>
        <v>16.36</v>
      </c>
      <c r="K637" s="38">
        <f>Source!P201</f>
        <v>48948.47</v>
      </c>
      <c r="Q637">
        <f>ROUND((Source!DN201/100)*ROUND((ROUND((Source!AF201*Source!AV201*Source!I201),2)),2), 2)</f>
        <v>0</v>
      </c>
      <c r="R637">
        <f>Source!X201</f>
        <v>0</v>
      </c>
      <c r="S637">
        <f>ROUND((Source!DO201/100)*ROUND((ROUND((Source!AF201*Source!AV201*Source!I201),2)),2), 2)</f>
        <v>0</v>
      </c>
      <c r="T637">
        <f>Source!Y201</f>
        <v>0</v>
      </c>
      <c r="U637">
        <f>ROUND((175/100)*ROUND((ROUND((Source!AE201*Source!AV201*Source!I201),2)),2), 2)</f>
        <v>0</v>
      </c>
      <c r="V637">
        <f>ROUND((160/100)*ROUND(ROUND((ROUND((Source!AE201*Source!AV201*Source!I201),2)*Source!BS201),2), 2), 2)</f>
        <v>0</v>
      </c>
      <c r="AI637">
        <v>3</v>
      </c>
    </row>
    <row r="638" spans="1:35" ht="15" x14ac:dyDescent="0.25">
      <c r="C638" s="17" t="s">
        <v>603</v>
      </c>
      <c r="H638" s="40">
        <f>I637+0</f>
        <v>2991.96</v>
      </c>
      <c r="I638" s="40"/>
      <c r="J638" s="40">
        <f>K637+0</f>
        <v>48948.47</v>
      </c>
      <c r="K638" s="40"/>
      <c r="O638" s="34">
        <f>I637+0</f>
        <v>2991.96</v>
      </c>
      <c r="P638" s="34">
        <f>K637+0</f>
        <v>48948.47</v>
      </c>
      <c r="X638">
        <f>IF(Source!BI201&lt;=1,I637-0, 0)</f>
        <v>0</v>
      </c>
      <c r="Y638">
        <f>IF(Source!BI201=2,I637-0, 0)</f>
        <v>2991.96</v>
      </c>
      <c r="Z638">
        <f>IF(Source!BI201=3,I637-0, 0)</f>
        <v>0</v>
      </c>
      <c r="AA638">
        <f>IF(Source!BI201=4,I637,0)</f>
        <v>0</v>
      </c>
    </row>
    <row r="641" spans="1:35" ht="15" x14ac:dyDescent="0.25">
      <c r="A641" s="46" t="str">
        <f>CONCATENATE("Итого по разделу: ",IF(Source!G203&lt;&gt;"Новый раздел", Source!G203, ""))</f>
        <v>Итого по разделу: Монтажные работы</v>
      </c>
      <c r="B641" s="46"/>
      <c r="C641" s="46"/>
      <c r="D641" s="46"/>
      <c r="E641" s="46"/>
      <c r="F641" s="46"/>
      <c r="G641" s="46"/>
      <c r="H641" s="45">
        <f>SUM(O480:O640)</f>
        <v>18982.800000000003</v>
      </c>
      <c r="I641" s="44"/>
      <c r="J641" s="45">
        <f>SUM(P480:P640)</f>
        <v>406178.63</v>
      </c>
      <c r="K641" s="44"/>
    </row>
    <row r="642" spans="1:35" hidden="1" x14ac:dyDescent="0.2">
      <c r="A642" t="s">
        <v>635</v>
      </c>
      <c r="H642">
        <f>SUM(AC480:AC641)</f>
        <v>0</v>
      </c>
      <c r="J642">
        <f>SUM(AD480:AD641)</f>
        <v>0</v>
      </c>
    </row>
    <row r="643" spans="1:35" hidden="1" x14ac:dyDescent="0.2">
      <c r="A643" t="s">
        <v>636</v>
      </c>
      <c r="H643">
        <f>SUM(AE480:AE642)</f>
        <v>0</v>
      </c>
      <c r="J643">
        <f>SUM(AF480:AF642)</f>
        <v>0</v>
      </c>
    </row>
    <row r="645" spans="1:35" ht="16.5" x14ac:dyDescent="0.25">
      <c r="A645" s="25" t="str">
        <f>CONCATENATE("Раздел: ",IF(Source!G233&lt;&gt;"Новый раздел", Source!G233, ""))</f>
        <v>Раздел: Оборудование</v>
      </c>
      <c r="B645" s="25"/>
      <c r="C645" s="25"/>
      <c r="D645" s="25"/>
      <c r="E645" s="25"/>
      <c r="F645" s="25"/>
      <c r="G645" s="25"/>
      <c r="H645" s="25"/>
      <c r="I645" s="25"/>
      <c r="J645" s="25"/>
      <c r="K645" s="25"/>
    </row>
    <row r="646" spans="1:35" ht="69.75" x14ac:dyDescent="0.2">
      <c r="A646" s="35">
        <v>63</v>
      </c>
      <c r="B646" s="35" t="str">
        <f>Source!F237</f>
        <v>Цена поставщика</v>
      </c>
      <c r="C646" s="35" t="s">
        <v>647</v>
      </c>
      <c r="D646" s="36" t="str">
        <f>Source!H237</f>
        <v>КОМПЛЕКТ</v>
      </c>
      <c r="E646" s="37">
        <f>Source!I237</f>
        <v>1</v>
      </c>
      <c r="F646" s="38">
        <f>Source!AL237</f>
        <v>2264973.64</v>
      </c>
      <c r="G646" s="39" t="str">
        <f>Source!DD237</f>
        <v>*1,012</v>
      </c>
      <c r="H646" s="37">
        <f>Source!AW237</f>
        <v>1</v>
      </c>
      <c r="I646" s="38">
        <f>ROUND((ROUND((Source!AC237*Source!AW237*Source!I237),2)),2)</f>
        <v>2292153.2999999998</v>
      </c>
      <c r="J646" s="37">
        <f>IF(Source!BC237&lt;&gt; 0, Source!BC237, 1)</f>
        <v>7.27</v>
      </c>
      <c r="K646" s="38">
        <f>Source!P237</f>
        <v>16663954.49</v>
      </c>
      <c r="Q646">
        <f>ROUND((Source!DN237/100)*ROUND((ROUND((Source!AF237*Source!AV237*Source!I237),2)),2), 2)</f>
        <v>0</v>
      </c>
      <c r="R646">
        <f>Source!X237</f>
        <v>0</v>
      </c>
      <c r="S646">
        <f>ROUND((Source!DO237/100)*ROUND((ROUND((Source!AF237*Source!AV237*Source!I237),2)),2), 2)</f>
        <v>0</v>
      </c>
      <c r="T646">
        <f>Source!Y237</f>
        <v>0</v>
      </c>
      <c r="U646">
        <f>ROUND((175/100)*ROUND((ROUND((Source!AE237*Source!AV237*Source!I237),2)),2), 2)</f>
        <v>0</v>
      </c>
      <c r="V646">
        <f>ROUND((160/100)*ROUND(ROUND((ROUND((Source!AE237*Source!AV237*Source!I237),2)*Source!BS237),2), 2), 2)</f>
        <v>0</v>
      </c>
      <c r="AI646">
        <v>3</v>
      </c>
    </row>
    <row r="647" spans="1:35" ht="15" x14ac:dyDescent="0.25">
      <c r="C647" s="17" t="s">
        <v>603</v>
      </c>
      <c r="H647" s="40">
        <f>I646+0</f>
        <v>2292153.2999999998</v>
      </c>
      <c r="I647" s="40"/>
      <c r="J647" s="40">
        <f>K646+0</f>
        <v>16663954.49</v>
      </c>
      <c r="K647" s="40"/>
      <c r="O647" s="34">
        <f>I646+0</f>
        <v>2292153.2999999998</v>
      </c>
      <c r="P647" s="34">
        <f>K646+0</f>
        <v>16663954.49</v>
      </c>
      <c r="X647">
        <f>IF(Source!BI237&lt;=1,I646-0, 0)</f>
        <v>0</v>
      </c>
      <c r="Y647">
        <f>IF(Source!BI237=2,I646-0, 0)</f>
        <v>0</v>
      </c>
      <c r="Z647">
        <f>IF(Source!BI237=3,I646-0, 0)</f>
        <v>0</v>
      </c>
      <c r="AA647">
        <f>IF(Source!BI237=4,I646,0)</f>
        <v>2292153.2999999998</v>
      </c>
    </row>
    <row r="649" spans="1:35" ht="42.75" x14ac:dyDescent="0.2">
      <c r="A649" s="35">
        <v>64</v>
      </c>
      <c r="B649" s="35" t="str">
        <f>Source!F238</f>
        <v>Цена поставщика</v>
      </c>
      <c r="C649" s="35" t="s">
        <v>648</v>
      </c>
      <c r="D649" s="36" t="str">
        <f>Source!H238</f>
        <v>шт.</v>
      </c>
      <c r="E649" s="37">
        <f>Source!I238</f>
        <v>2</v>
      </c>
      <c r="F649" s="38">
        <f>Source!AL238</f>
        <v>72751.03</v>
      </c>
      <c r="G649" s="39" t="str">
        <f>Source!DD238</f>
        <v>*1,042</v>
      </c>
      <c r="H649" s="37">
        <f>Source!AW238</f>
        <v>1</v>
      </c>
      <c r="I649" s="38">
        <f>ROUND((ROUND((Source!AC238*Source!AW238*Source!I238),2)),2)</f>
        <v>151613.20000000001</v>
      </c>
      <c r="J649" s="37">
        <f>IF(Source!BC238&lt;&gt; 0, Source!BC238, 1)</f>
        <v>7.27</v>
      </c>
      <c r="K649" s="38">
        <f>Source!P238</f>
        <v>1102227.96</v>
      </c>
      <c r="Q649">
        <f>ROUND((Source!DN238/100)*ROUND((ROUND((Source!AF238*Source!AV238*Source!I238),2)),2), 2)</f>
        <v>0</v>
      </c>
      <c r="R649">
        <f>Source!X238</f>
        <v>0</v>
      </c>
      <c r="S649">
        <f>ROUND((Source!DO238/100)*ROUND((ROUND((Source!AF238*Source!AV238*Source!I238),2)),2), 2)</f>
        <v>0</v>
      </c>
      <c r="T649">
        <f>Source!Y238</f>
        <v>0</v>
      </c>
      <c r="U649">
        <f>ROUND((175/100)*ROUND((ROUND((Source!AE238*Source!AV238*Source!I238),2)),2), 2)</f>
        <v>0</v>
      </c>
      <c r="V649">
        <f>ROUND((160/100)*ROUND(ROUND((ROUND((Source!AE238*Source!AV238*Source!I238),2)*Source!BS238),2), 2), 2)</f>
        <v>0</v>
      </c>
      <c r="AI649">
        <v>3</v>
      </c>
    </row>
    <row r="650" spans="1:35" ht="15" x14ac:dyDescent="0.25">
      <c r="C650" s="17" t="s">
        <v>603</v>
      </c>
      <c r="H650" s="40">
        <f>I649+0</f>
        <v>151613.20000000001</v>
      </c>
      <c r="I650" s="40"/>
      <c r="J650" s="40">
        <f>K649+0</f>
        <v>1102227.96</v>
      </c>
      <c r="K650" s="40"/>
      <c r="O650" s="34">
        <f>I649+0</f>
        <v>151613.20000000001</v>
      </c>
      <c r="P650" s="34">
        <f>K649+0</f>
        <v>1102227.96</v>
      </c>
      <c r="X650">
        <f>IF(Source!BI238&lt;=1,I649-0, 0)</f>
        <v>0</v>
      </c>
      <c r="Y650">
        <f>IF(Source!BI238=2,I649-0, 0)</f>
        <v>0</v>
      </c>
      <c r="Z650">
        <f>IF(Source!BI238=3,I649-0, 0)</f>
        <v>0</v>
      </c>
      <c r="AA650">
        <f>IF(Source!BI238=4,I649,0)</f>
        <v>151613.20000000001</v>
      </c>
    </row>
    <row r="652" spans="1:35" ht="42.75" x14ac:dyDescent="0.2">
      <c r="A652" s="35">
        <v>65</v>
      </c>
      <c r="B652" s="35" t="str">
        <f>Source!F239</f>
        <v>Цена поставщика</v>
      </c>
      <c r="C652" s="35" t="s">
        <v>649</v>
      </c>
      <c r="D652" s="36" t="str">
        <f>Source!H239</f>
        <v>шт.</v>
      </c>
      <c r="E652" s="37">
        <f>Source!I239</f>
        <v>1</v>
      </c>
      <c r="F652" s="38">
        <f>Source!AL239</f>
        <v>145549.85999999999</v>
      </c>
      <c r="G652" s="39" t="str">
        <f>Source!DD239</f>
        <v>*1,012</v>
      </c>
      <c r="H652" s="37">
        <f>Source!AW239</f>
        <v>1</v>
      </c>
      <c r="I652" s="38">
        <f>ROUND((ROUND((Source!AC239*Source!AW239*Source!I239),2)),2)</f>
        <v>147296.5</v>
      </c>
      <c r="J652" s="37">
        <f>IF(Source!BC239&lt;&gt; 0, Source!BC239, 1)</f>
        <v>7.27</v>
      </c>
      <c r="K652" s="38">
        <f>Source!P239</f>
        <v>1070845.56</v>
      </c>
      <c r="Q652">
        <f>ROUND((Source!DN239/100)*ROUND((ROUND((Source!AF239*Source!AV239*Source!I239),2)),2), 2)</f>
        <v>0</v>
      </c>
      <c r="R652">
        <f>Source!X239</f>
        <v>0</v>
      </c>
      <c r="S652">
        <f>ROUND((Source!DO239/100)*ROUND((ROUND((Source!AF239*Source!AV239*Source!I239),2)),2), 2)</f>
        <v>0</v>
      </c>
      <c r="T652">
        <f>Source!Y239</f>
        <v>0</v>
      </c>
      <c r="U652">
        <f>ROUND((175/100)*ROUND((ROUND((Source!AE239*Source!AV239*Source!I239),2)),2), 2)</f>
        <v>0</v>
      </c>
      <c r="V652">
        <f>ROUND((160/100)*ROUND(ROUND((ROUND((Source!AE239*Source!AV239*Source!I239),2)*Source!BS239),2), 2), 2)</f>
        <v>0</v>
      </c>
      <c r="AI652">
        <v>3</v>
      </c>
    </row>
    <row r="653" spans="1:35" ht="15" x14ac:dyDescent="0.25">
      <c r="C653" s="17" t="s">
        <v>603</v>
      </c>
      <c r="H653" s="40">
        <f>I652+0</f>
        <v>147296.5</v>
      </c>
      <c r="I653" s="40"/>
      <c r="J653" s="40">
        <f>K652+0</f>
        <v>1070845.56</v>
      </c>
      <c r="K653" s="40"/>
      <c r="O653" s="34">
        <f>I652+0</f>
        <v>147296.5</v>
      </c>
      <c r="P653" s="34">
        <f>K652+0</f>
        <v>1070845.56</v>
      </c>
      <c r="X653">
        <f>IF(Source!BI239&lt;=1,I652-0, 0)</f>
        <v>0</v>
      </c>
      <c r="Y653">
        <f>IF(Source!BI239=2,I652-0, 0)</f>
        <v>0</v>
      </c>
      <c r="Z653">
        <f>IF(Source!BI239=3,I652-0, 0)</f>
        <v>0</v>
      </c>
      <c r="AA653">
        <f>IF(Source!BI239=4,I652,0)</f>
        <v>147296.5</v>
      </c>
    </row>
    <row r="656" spans="1:35" ht="15" x14ac:dyDescent="0.25">
      <c r="A656" s="46" t="str">
        <f>CONCATENATE("Итого по разделу: ",IF(Source!G241&lt;&gt;"Новый раздел", Source!G241, ""))</f>
        <v>Итого по разделу: Оборудование</v>
      </c>
      <c r="B656" s="46"/>
      <c r="C656" s="46"/>
      <c r="D656" s="46"/>
      <c r="E656" s="46"/>
      <c r="F656" s="46"/>
      <c r="G656" s="46"/>
      <c r="H656" s="45">
        <f>SUM(O645:O655)</f>
        <v>2591063</v>
      </c>
      <c r="I656" s="44"/>
      <c r="J656" s="45">
        <f>SUM(P645:P655)</f>
        <v>18837028.009999998</v>
      </c>
      <c r="K656" s="44"/>
    </row>
    <row r="657" spans="1:11" hidden="1" x14ac:dyDescent="0.2">
      <c r="A657" t="s">
        <v>635</v>
      </c>
      <c r="H657">
        <f>SUM(AC645:AC656)</f>
        <v>0</v>
      </c>
      <c r="J657">
        <f>SUM(AD645:AD656)</f>
        <v>0</v>
      </c>
    </row>
    <row r="658" spans="1:11" hidden="1" x14ac:dyDescent="0.2">
      <c r="A658" t="s">
        <v>636</v>
      </c>
      <c r="H658">
        <f>SUM(AE645:AE657)</f>
        <v>0</v>
      </c>
      <c r="J658">
        <f>SUM(AF645:AF657)</f>
        <v>0</v>
      </c>
    </row>
    <row r="660" spans="1:11" ht="15" x14ac:dyDescent="0.25">
      <c r="A660" s="46" t="str">
        <f>CONCATENATE("Итого по локальной смете: ",IF(Source!G271&lt;&gt;"Новая локальная смета", Source!G271, ""))</f>
        <v>Итого по локальной смете: Строительство ТП по типу 2БКТП1250</v>
      </c>
      <c r="B660" s="46"/>
      <c r="C660" s="46"/>
      <c r="D660" s="46"/>
      <c r="E660" s="46"/>
      <c r="F660" s="46"/>
      <c r="G660" s="46"/>
      <c r="H660" s="45">
        <f>SUM(O15:O659)</f>
        <v>2680484.23</v>
      </c>
      <c r="I660" s="44"/>
      <c r="J660" s="45">
        <f>SUM(P15:P659)</f>
        <v>20272121.649999999</v>
      </c>
      <c r="K660" s="44"/>
    </row>
    <row r="661" spans="1:11" hidden="1" x14ac:dyDescent="0.2">
      <c r="A661" t="s">
        <v>635</v>
      </c>
      <c r="H661">
        <f>SUM(AC15:AC660)</f>
        <v>0</v>
      </c>
      <c r="J661">
        <f>SUM(AD15:AD660)</f>
        <v>0</v>
      </c>
    </row>
    <row r="662" spans="1:11" hidden="1" x14ac:dyDescent="0.2">
      <c r="A662" t="s">
        <v>636</v>
      </c>
      <c r="H662">
        <f>SUM(AE15:AE661)</f>
        <v>0</v>
      </c>
      <c r="J662">
        <f>SUM(AF15:AF661)</f>
        <v>0</v>
      </c>
    </row>
    <row r="663" spans="1:11" ht="14.25" x14ac:dyDescent="0.2">
      <c r="C663" s="49" t="str">
        <f>Source!H300</f>
        <v>Строительные работы</v>
      </c>
      <c r="D663" s="49"/>
      <c r="E663" s="49"/>
      <c r="F663" s="49"/>
      <c r="G663" s="49"/>
      <c r="H663" s="49"/>
      <c r="I663" s="50">
        <f>H660-I664-I665</f>
        <v>70438.430000000168</v>
      </c>
      <c r="J663" s="50"/>
      <c r="K663" s="50">
        <f t="shared" ref="J663:K663" si="0">J660-K664-K665</f>
        <v>1028915.0100000016</v>
      </c>
    </row>
    <row r="664" spans="1:11" ht="14.25" x14ac:dyDescent="0.2">
      <c r="C664" s="49" t="str">
        <f>Source!H301</f>
        <v>Монтажные работы</v>
      </c>
      <c r="D664" s="49"/>
      <c r="E664" s="49"/>
      <c r="F664" s="49"/>
      <c r="G664" s="49"/>
      <c r="H664" s="49"/>
      <c r="I664" s="51">
        <f>H641</f>
        <v>18982.800000000003</v>
      </c>
      <c r="J664" s="51"/>
      <c r="K664" s="51">
        <f t="shared" ref="J664:K664" si="1">J641</f>
        <v>406178.63</v>
      </c>
    </row>
    <row r="665" spans="1:11" ht="14.25" x14ac:dyDescent="0.2">
      <c r="C665" s="49" t="str">
        <f>Source!H302</f>
        <v>Оборудование</v>
      </c>
      <c r="D665" s="49"/>
      <c r="E665" s="49"/>
      <c r="F665" s="49"/>
      <c r="G665" s="49"/>
      <c r="H665" s="49"/>
      <c r="I665" s="51">
        <f>H656</f>
        <v>2591063</v>
      </c>
      <c r="J665" s="51"/>
      <c r="K665" s="51">
        <f t="shared" ref="J665:K665" si="2">J656</f>
        <v>18837028.009999998</v>
      </c>
    </row>
    <row r="668" spans="1:11" ht="14.25" x14ac:dyDescent="0.2">
      <c r="A668" s="47" t="s">
        <v>650</v>
      </c>
      <c r="B668" s="47"/>
      <c r="C668" s="48" t="str">
        <f>IF(Source!AC12&lt;&gt;"", Source!AC12," ")</f>
        <v xml:space="preserve"> </v>
      </c>
      <c r="D668" s="48"/>
      <c r="E668" s="48"/>
      <c r="F668" s="48"/>
      <c r="G668" s="48"/>
      <c r="H668" s="18" t="str">
        <f>IF(Source!AB12&lt;&gt;"", Source!AB12," ")</f>
        <v xml:space="preserve"> </v>
      </c>
      <c r="I668" s="18"/>
      <c r="J668" s="18"/>
      <c r="K668" s="18"/>
    </row>
    <row r="669" spans="1:11" ht="14.25" x14ac:dyDescent="0.2">
      <c r="A669" s="9"/>
      <c r="B669" s="9"/>
      <c r="C669" s="11" t="s">
        <v>651</v>
      </c>
      <c r="D669" s="11"/>
      <c r="E669" s="11"/>
      <c r="F669" s="11"/>
      <c r="G669" s="11"/>
      <c r="H669" s="9"/>
      <c r="I669" s="9"/>
      <c r="J669" s="9"/>
      <c r="K669" s="9"/>
    </row>
    <row r="670" spans="1:11" ht="14.25" x14ac:dyDescent="0.2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</row>
    <row r="671" spans="1:11" ht="14.25" x14ac:dyDescent="0.2">
      <c r="A671" s="47" t="s">
        <v>652</v>
      </c>
      <c r="B671" s="47"/>
      <c r="C671" s="48" t="str">
        <f>IF(Source!AE12&lt;&gt;"", Source!AE12," ")</f>
        <v xml:space="preserve"> </v>
      </c>
      <c r="D671" s="48"/>
      <c r="E671" s="48"/>
      <c r="F671" s="48"/>
      <c r="G671" s="48"/>
      <c r="H671" s="18" t="str">
        <f>IF(Source!AD12&lt;&gt;"", Source!AD12," ")</f>
        <v xml:space="preserve"> </v>
      </c>
      <c r="I671" s="18"/>
      <c r="J671" s="18"/>
      <c r="K671" s="18"/>
    </row>
    <row r="672" spans="1:11" ht="14.25" x14ac:dyDescent="0.2">
      <c r="A672" s="9"/>
      <c r="B672" s="9"/>
      <c r="C672" s="11" t="s">
        <v>651</v>
      </c>
      <c r="D672" s="11"/>
      <c r="E672" s="11"/>
      <c r="F672" s="11"/>
      <c r="G672" s="11"/>
      <c r="H672" s="9"/>
      <c r="I672" s="9"/>
      <c r="J672" s="9"/>
      <c r="K672" s="9"/>
    </row>
  </sheetData>
  <mergeCells count="170">
    <mergeCell ref="C672:G672"/>
    <mergeCell ref="A668:B668"/>
    <mergeCell ref="H668:K668"/>
    <mergeCell ref="C669:G669"/>
    <mergeCell ref="A671:B671"/>
    <mergeCell ref="H671:K671"/>
    <mergeCell ref="J656:K656"/>
    <mergeCell ref="H656:I656"/>
    <mergeCell ref="A656:G656"/>
    <mergeCell ref="J660:K660"/>
    <mergeCell ref="H660:I660"/>
    <mergeCell ref="A660:G660"/>
    <mergeCell ref="H647:I647"/>
    <mergeCell ref="J647:K647"/>
    <mergeCell ref="H650:I650"/>
    <mergeCell ref="J650:K650"/>
    <mergeCell ref="H653:I653"/>
    <mergeCell ref="J653:K653"/>
    <mergeCell ref="H638:I638"/>
    <mergeCell ref="J638:K638"/>
    <mergeCell ref="J641:K641"/>
    <mergeCell ref="H641:I641"/>
    <mergeCell ref="A641:G641"/>
    <mergeCell ref="A645:K645"/>
    <mergeCell ref="H610:I610"/>
    <mergeCell ref="J610:K610"/>
    <mergeCell ref="H623:I623"/>
    <mergeCell ref="J623:K623"/>
    <mergeCell ref="H635:I635"/>
    <mergeCell ref="J635:K635"/>
    <mergeCell ref="H577:I577"/>
    <mergeCell ref="J577:K577"/>
    <mergeCell ref="H585:I585"/>
    <mergeCell ref="J585:K585"/>
    <mergeCell ref="H597:I597"/>
    <mergeCell ref="J597:K597"/>
    <mergeCell ref="H549:I549"/>
    <mergeCell ref="J549:K549"/>
    <mergeCell ref="H557:I557"/>
    <mergeCell ref="J557:K557"/>
    <mergeCell ref="H565:I565"/>
    <mergeCell ref="J565:K565"/>
    <mergeCell ref="H517:I517"/>
    <mergeCell ref="J517:K517"/>
    <mergeCell ref="H529:I529"/>
    <mergeCell ref="J529:K529"/>
    <mergeCell ref="H537:I537"/>
    <mergeCell ref="J537:K537"/>
    <mergeCell ref="H490:I490"/>
    <mergeCell ref="J490:K490"/>
    <mergeCell ref="H493:I493"/>
    <mergeCell ref="J493:K493"/>
    <mergeCell ref="H505:I505"/>
    <mergeCell ref="J505:K505"/>
    <mergeCell ref="H473:I473"/>
    <mergeCell ref="J473:K473"/>
    <mergeCell ref="J476:K476"/>
    <mergeCell ref="H476:I476"/>
    <mergeCell ref="A476:G476"/>
    <mergeCell ref="A480:K480"/>
    <mergeCell ref="H444:I444"/>
    <mergeCell ref="J444:K444"/>
    <mergeCell ref="H454:I454"/>
    <mergeCell ref="J454:K454"/>
    <mergeCell ref="H464:I464"/>
    <mergeCell ref="J464:K464"/>
    <mergeCell ref="J413:K413"/>
    <mergeCell ref="H413:I413"/>
    <mergeCell ref="A413:G413"/>
    <mergeCell ref="A417:K417"/>
    <mergeCell ref="B419:J419"/>
    <mergeCell ref="H431:I431"/>
    <mergeCell ref="J431:K431"/>
    <mergeCell ref="H392:I392"/>
    <mergeCell ref="J392:K392"/>
    <mergeCell ref="B395:J395"/>
    <mergeCell ref="H406:I406"/>
    <mergeCell ref="J406:K406"/>
    <mergeCell ref="H410:I410"/>
    <mergeCell ref="J410:K410"/>
    <mergeCell ref="H378:I378"/>
    <mergeCell ref="J378:K378"/>
    <mergeCell ref="H386:I386"/>
    <mergeCell ref="J386:K386"/>
    <mergeCell ref="H389:I389"/>
    <mergeCell ref="J389:K389"/>
    <mergeCell ref="H351:I351"/>
    <mergeCell ref="J351:K351"/>
    <mergeCell ref="H354:I354"/>
    <mergeCell ref="J354:K354"/>
    <mergeCell ref="H366:I366"/>
    <mergeCell ref="J366:K366"/>
    <mergeCell ref="H316:I316"/>
    <mergeCell ref="J316:K316"/>
    <mergeCell ref="H328:I328"/>
    <mergeCell ref="J328:K328"/>
    <mergeCell ref="B331:J331"/>
    <mergeCell ref="H342:I342"/>
    <mergeCell ref="J342:K342"/>
    <mergeCell ref="H281:I281"/>
    <mergeCell ref="J281:K281"/>
    <mergeCell ref="H293:I293"/>
    <mergeCell ref="J293:K293"/>
    <mergeCell ref="H305:I305"/>
    <mergeCell ref="J305:K305"/>
    <mergeCell ref="B244:J244"/>
    <mergeCell ref="H254:I254"/>
    <mergeCell ref="J254:K254"/>
    <mergeCell ref="H265:I265"/>
    <mergeCell ref="J265:K265"/>
    <mergeCell ref="H275:I275"/>
    <mergeCell ref="J275:K275"/>
    <mergeCell ref="H212:I212"/>
    <mergeCell ref="J212:K212"/>
    <mergeCell ref="H226:I226"/>
    <mergeCell ref="J226:K226"/>
    <mergeCell ref="H241:I241"/>
    <mergeCell ref="J241:K241"/>
    <mergeCell ref="H178:I178"/>
    <mergeCell ref="J178:K178"/>
    <mergeCell ref="H188:I188"/>
    <mergeCell ref="J188:K188"/>
    <mergeCell ref="H198:I198"/>
    <mergeCell ref="J198:K198"/>
    <mergeCell ref="H162:I162"/>
    <mergeCell ref="J162:K162"/>
    <mergeCell ref="H172:I172"/>
    <mergeCell ref="J172:K172"/>
    <mergeCell ref="H175:I175"/>
    <mergeCell ref="J175:K175"/>
    <mergeCell ref="H132:I132"/>
    <mergeCell ref="J132:K132"/>
    <mergeCell ref="H143:I143"/>
    <mergeCell ref="J143:K143"/>
    <mergeCell ref="H154:I154"/>
    <mergeCell ref="J154:K154"/>
    <mergeCell ref="H114:I114"/>
    <mergeCell ref="J114:K114"/>
    <mergeCell ref="H117:I117"/>
    <mergeCell ref="J117:K117"/>
    <mergeCell ref="H120:I120"/>
    <mergeCell ref="J120:K120"/>
    <mergeCell ref="H89:I89"/>
    <mergeCell ref="J89:K89"/>
    <mergeCell ref="H99:I99"/>
    <mergeCell ref="J99:K99"/>
    <mergeCell ref="H111:I111"/>
    <mergeCell ref="J111:K111"/>
    <mergeCell ref="H54:I54"/>
    <mergeCell ref="J54:K54"/>
    <mergeCell ref="H64:I64"/>
    <mergeCell ref="J64:K64"/>
    <mergeCell ref="B67:J67"/>
    <mergeCell ref="H78:I78"/>
    <mergeCell ref="J78:K78"/>
    <mergeCell ref="B18:J18"/>
    <mergeCell ref="H28:I28"/>
    <mergeCell ref="J28:K28"/>
    <mergeCell ref="H39:I39"/>
    <mergeCell ref="J39:K39"/>
    <mergeCell ref="H47:I47"/>
    <mergeCell ref="J47:K47"/>
    <mergeCell ref="A12:K12"/>
    <mergeCell ref="J2:K2"/>
    <mergeCell ref="A16:K16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4E69D-A4D0-4D5D-81F0-04928C3A2A60}">
  <dimension ref="A1:IK346"/>
  <sheetViews>
    <sheetView workbookViewId="0">
      <selection activeCell="A342" sqref="A342:AX34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341</v>
      </c>
      <c r="C12" s="1">
        <v>0</v>
      </c>
      <c r="D12" s="1">
        <f>ROW(A305)</f>
        <v>305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3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B305</f>
        <v>341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02-01-01</v>
      </c>
      <c r="G18" s="2" t="str">
        <f t="shared" si="0"/>
        <v>02-01-01 Строительство ТП</v>
      </c>
      <c r="H18" s="2"/>
      <c r="I18" s="2"/>
      <c r="J18" s="2"/>
      <c r="K18" s="2"/>
      <c r="L18" s="2"/>
      <c r="M18" s="2"/>
      <c r="N18" s="2"/>
      <c r="O18" s="2">
        <f t="shared" ref="O18:AT18" si="1">O305</f>
        <v>19792208.559999999</v>
      </c>
      <c r="P18" s="2">
        <f t="shared" si="1"/>
        <v>19366737.890000001</v>
      </c>
      <c r="Q18" s="2">
        <f t="shared" si="1"/>
        <v>138889.76</v>
      </c>
      <c r="R18" s="2">
        <f t="shared" si="1"/>
        <v>51930.6</v>
      </c>
      <c r="S18" s="2">
        <f t="shared" si="1"/>
        <v>286580.90999999997</v>
      </c>
      <c r="T18" s="2">
        <f t="shared" si="1"/>
        <v>0</v>
      </c>
      <c r="U18" s="2">
        <f t="shared" si="1"/>
        <v>491.41739762534002</v>
      </c>
      <c r="V18" s="2">
        <f t="shared" si="1"/>
        <v>0</v>
      </c>
      <c r="W18" s="2">
        <f t="shared" si="1"/>
        <v>0</v>
      </c>
      <c r="X18" s="2">
        <f t="shared" si="1"/>
        <v>267842.62</v>
      </c>
      <c r="Y18" s="2">
        <f t="shared" si="1"/>
        <v>128981.51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20272121.649999999</v>
      </c>
      <c r="AS18" s="2">
        <f t="shared" si="1"/>
        <v>1060736.51</v>
      </c>
      <c r="AT18" s="2">
        <f t="shared" si="1"/>
        <v>374357.13</v>
      </c>
      <c r="AU18" s="2">
        <f t="shared" ref="AU18:BZ18" si="2">AU305</f>
        <v>18837028.010000002</v>
      </c>
      <c r="AV18" s="2">
        <f t="shared" si="2"/>
        <v>19366737.890000001</v>
      </c>
      <c r="AW18" s="2">
        <f t="shared" si="2"/>
        <v>19366737.890000001</v>
      </c>
      <c r="AX18" s="2">
        <f t="shared" si="2"/>
        <v>0</v>
      </c>
      <c r="AY18" s="2">
        <f t="shared" si="2"/>
        <v>19366737.890000001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ROW(A271)</f>
        <v>271</v>
      </c>
      <c r="E20" s="1"/>
      <c r="F20" s="1" t="s">
        <v>4</v>
      </c>
      <c r="G20" s="1" t="s">
        <v>15</v>
      </c>
      <c r="H20" s="1" t="s">
        <v>3</v>
      </c>
      <c r="I20" s="1">
        <v>0</v>
      </c>
      <c r="J20" s="1" t="s">
        <v>6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1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ТП по типу 2БКТП1250</v>
      </c>
      <c r="H22" s="2"/>
      <c r="I22" s="2"/>
      <c r="J22" s="2"/>
      <c r="K22" s="2"/>
      <c r="L22" s="2"/>
      <c r="M22" s="2"/>
      <c r="N22" s="2"/>
      <c r="O22" s="2">
        <f t="shared" ref="O22:AT22" si="8">O271</f>
        <v>19792208.559999999</v>
      </c>
      <c r="P22" s="2">
        <f t="shared" si="8"/>
        <v>19366737.890000001</v>
      </c>
      <c r="Q22" s="2">
        <f t="shared" si="8"/>
        <v>138889.76</v>
      </c>
      <c r="R22" s="2">
        <f t="shared" si="8"/>
        <v>51930.6</v>
      </c>
      <c r="S22" s="2">
        <f t="shared" si="8"/>
        <v>286580.90999999997</v>
      </c>
      <c r="T22" s="2">
        <f t="shared" si="8"/>
        <v>0</v>
      </c>
      <c r="U22" s="2">
        <f t="shared" si="8"/>
        <v>491.41739762534002</v>
      </c>
      <c r="V22" s="2">
        <f t="shared" si="8"/>
        <v>0</v>
      </c>
      <c r="W22" s="2">
        <f t="shared" si="8"/>
        <v>0</v>
      </c>
      <c r="X22" s="2">
        <f t="shared" si="8"/>
        <v>267842.62</v>
      </c>
      <c r="Y22" s="2">
        <f t="shared" si="8"/>
        <v>128981.51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20272121.649999999</v>
      </c>
      <c r="AS22" s="2">
        <f t="shared" si="8"/>
        <v>1060736.51</v>
      </c>
      <c r="AT22" s="2">
        <f t="shared" si="8"/>
        <v>374357.13</v>
      </c>
      <c r="AU22" s="2">
        <f t="shared" ref="AU22:BZ22" si="9">AU271</f>
        <v>18837028.010000002</v>
      </c>
      <c r="AV22" s="2">
        <f t="shared" si="9"/>
        <v>19366737.890000001</v>
      </c>
      <c r="AW22" s="2">
        <f t="shared" si="9"/>
        <v>19366737.890000001</v>
      </c>
      <c r="AX22" s="2">
        <f t="shared" si="9"/>
        <v>0</v>
      </c>
      <c r="AY22" s="2">
        <f t="shared" si="9"/>
        <v>19366737.890000001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ROW(A98)</f>
        <v>98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1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B98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O98</f>
        <v>641036.85</v>
      </c>
      <c r="P26" s="2">
        <f t="shared" si="15"/>
        <v>362451.47</v>
      </c>
      <c r="Q26" s="2">
        <f t="shared" si="15"/>
        <v>122946.14</v>
      </c>
      <c r="R26" s="2">
        <f t="shared" si="15"/>
        <v>45392.66</v>
      </c>
      <c r="S26" s="2">
        <f t="shared" si="15"/>
        <v>155639.24</v>
      </c>
      <c r="T26" s="2">
        <f t="shared" si="15"/>
        <v>0</v>
      </c>
      <c r="U26" s="2">
        <f t="shared" si="15"/>
        <v>272.52606824050002</v>
      </c>
      <c r="V26" s="2">
        <f t="shared" si="15"/>
        <v>0</v>
      </c>
      <c r="W26" s="2">
        <f t="shared" si="15"/>
        <v>0</v>
      </c>
      <c r="X26" s="2">
        <f t="shared" si="15"/>
        <v>144153.25</v>
      </c>
      <c r="Y26" s="2">
        <f t="shared" si="15"/>
        <v>72312.47</v>
      </c>
      <c r="Z26" s="2">
        <f t="shared" si="15"/>
        <v>0</v>
      </c>
      <c r="AA26" s="2">
        <f t="shared" si="15"/>
        <v>0</v>
      </c>
      <c r="AB26" s="2">
        <f t="shared" si="15"/>
        <v>641036.85</v>
      </c>
      <c r="AC26" s="2">
        <f t="shared" si="15"/>
        <v>362451.47</v>
      </c>
      <c r="AD26" s="2">
        <f t="shared" si="15"/>
        <v>122946.14</v>
      </c>
      <c r="AE26" s="2">
        <f t="shared" si="15"/>
        <v>45392.66</v>
      </c>
      <c r="AF26" s="2">
        <f t="shared" si="15"/>
        <v>155639.24</v>
      </c>
      <c r="AG26" s="2">
        <f t="shared" si="15"/>
        <v>0</v>
      </c>
      <c r="AH26" s="2">
        <f t="shared" si="15"/>
        <v>272.52606824050002</v>
      </c>
      <c r="AI26" s="2">
        <f t="shared" si="15"/>
        <v>0</v>
      </c>
      <c r="AJ26" s="2">
        <f t="shared" si="15"/>
        <v>0</v>
      </c>
      <c r="AK26" s="2">
        <f t="shared" si="15"/>
        <v>144153.25</v>
      </c>
      <c r="AL26" s="2">
        <f t="shared" si="15"/>
        <v>72312.47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930130.82</v>
      </c>
      <c r="AS26" s="2">
        <f t="shared" si="15"/>
        <v>930130.82</v>
      </c>
      <c r="AT26" s="2">
        <f t="shared" si="15"/>
        <v>0</v>
      </c>
      <c r="AU26" s="2">
        <f t="shared" ref="AU26:BZ26" si="16">AU98</f>
        <v>0</v>
      </c>
      <c r="AV26" s="2">
        <f t="shared" si="16"/>
        <v>362451.47</v>
      </c>
      <c r="AW26" s="2">
        <f t="shared" si="16"/>
        <v>362451.47</v>
      </c>
      <c r="AX26" s="2">
        <f t="shared" si="16"/>
        <v>0</v>
      </c>
      <c r="AY26" s="2">
        <f t="shared" si="16"/>
        <v>362451.47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CA98</f>
        <v>930130.82</v>
      </c>
      <c r="CB26" s="2">
        <f t="shared" si="17"/>
        <v>930130.82</v>
      </c>
      <c r="CC26" s="2">
        <f t="shared" si="17"/>
        <v>0</v>
      </c>
      <c r="CD26" s="2">
        <f t="shared" si="17"/>
        <v>0</v>
      </c>
      <c r="CE26" s="2">
        <f t="shared" si="17"/>
        <v>362451.47</v>
      </c>
      <c r="CF26" s="2">
        <f t="shared" si="17"/>
        <v>362451.47</v>
      </c>
      <c r="CG26" s="2">
        <f t="shared" si="17"/>
        <v>0</v>
      </c>
      <c r="CH26" s="2">
        <f t="shared" si="17"/>
        <v>362451.47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DG98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EM98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FS98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18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19</v>
      </c>
      <c r="F29" t="s">
        <v>20</v>
      </c>
      <c r="G29" t="s">
        <v>21</v>
      </c>
      <c r="H29" t="s">
        <v>22</v>
      </c>
      <c r="I29">
        <f>ROUND((76.54)/100,9)</f>
        <v>0.76539999999999997</v>
      </c>
      <c r="J29">
        <v>0</v>
      </c>
      <c r="K29">
        <f>ROUND((76.54)/100,9)</f>
        <v>0.76539999999999997</v>
      </c>
      <c r="O29">
        <f t="shared" ref="O29:O34" si="21">ROUND(CP29,2)</f>
        <v>11677.09</v>
      </c>
      <c r="P29">
        <f t="shared" ref="P29:P34" si="22">ROUND((ROUND((AC29*AW29*I29),2)*BC29),2)</f>
        <v>0</v>
      </c>
      <c r="Q29">
        <f>(ROUND((ROUND((((ET29*1.1))*AV29*I29),2)*BB29),2)+ROUND((ROUND(((AE29-((EU29*1.1)))*AV29*I29),2)*BS29),2))</f>
        <v>11162.07</v>
      </c>
      <c r="R29">
        <f t="shared" ref="R29:R34" si="23">ROUND((ROUND((AE29*AV29*I29),2)*BS29),2)</f>
        <v>3080.09</v>
      </c>
      <c r="S29">
        <f t="shared" ref="S29:S34" si="24">ROUND((ROUND((AF29*AV29*I29),2)*BA29),2)</f>
        <v>515.02</v>
      </c>
      <c r="T29">
        <f t="shared" ref="T29:T34" si="25">ROUND(CU29*I29,2)</f>
        <v>0</v>
      </c>
      <c r="U29">
        <f t="shared" ref="U29:U34" si="26">CV29*I29</f>
        <v>1.0537721040000001</v>
      </c>
      <c r="V29">
        <f t="shared" ref="V29:V34" si="27">CW29*I29</f>
        <v>0</v>
      </c>
      <c r="W29">
        <f t="shared" ref="W29:W34" si="28">ROUND(CX29*I29,2)</f>
        <v>0</v>
      </c>
      <c r="X29">
        <f t="shared" ref="X29:Y34" si="29">ROUND(CY29,2)</f>
        <v>484.12</v>
      </c>
      <c r="Y29">
        <f t="shared" si="29"/>
        <v>262.66000000000003</v>
      </c>
      <c r="AA29">
        <v>59913184</v>
      </c>
      <c r="AB29">
        <f t="shared" ref="AB29:AB34" si="30">ROUND((AC29+AD29+AF29),1)</f>
        <v>970.7</v>
      </c>
      <c r="AC29">
        <f t="shared" ref="AC29:AC34" si="31">ROUND((ES29),1)</f>
        <v>0</v>
      </c>
      <c r="AD29">
        <f>ROUND(((((ET29*1.1))-((EU29*1.1)))+AE29),1)</f>
        <v>958.9</v>
      </c>
      <c r="AE29">
        <f t="shared" ref="AE29:AF33" si="32">ROUND(((EU29*1.1)),1)</f>
        <v>70.599999999999994</v>
      </c>
      <c r="AF29">
        <f t="shared" si="32"/>
        <v>11.8</v>
      </c>
      <c r="AG29">
        <f t="shared" ref="AG29:AG34" si="33">ROUND((AP29),1)</f>
        <v>0</v>
      </c>
      <c r="AH29">
        <f t="shared" ref="AH29:AI33" si="34">((EW29*1.1))</f>
        <v>1.1550000000000002</v>
      </c>
      <c r="AI29">
        <f t="shared" si="34"/>
        <v>0</v>
      </c>
      <c r="AJ29">
        <f t="shared" ref="AJ29:AJ34" si="35">(AS29)</f>
        <v>0</v>
      </c>
      <c r="AK29">
        <v>882.52</v>
      </c>
      <c r="AL29">
        <v>0</v>
      </c>
      <c r="AM29">
        <v>871.79</v>
      </c>
      <c r="AN29">
        <v>64.22</v>
      </c>
      <c r="AO29">
        <v>10.73</v>
      </c>
      <c r="AP29">
        <v>0</v>
      </c>
      <c r="AQ29">
        <v>1.05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47.82</v>
      </c>
      <c r="BB29">
        <v>12.76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23</v>
      </c>
      <c r="BM29">
        <v>2</v>
      </c>
      <c r="BN29">
        <v>0</v>
      </c>
      <c r="BO29" t="s">
        <v>20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571</v>
      </c>
      <c r="CO29">
        <v>0</v>
      </c>
      <c r="CP29">
        <f t="shared" ref="CP29:CP34" si="36">(P29+Q29+S29)</f>
        <v>11677.09</v>
      </c>
      <c r="CQ29">
        <f t="shared" ref="CQ29:CQ34" si="37">ROUND((ROUND((AC29*AW29*1),2)*BC29),2)</f>
        <v>0</v>
      </c>
      <c r="CR29">
        <f>(ROUND((ROUND((((ET29*1.1))*AV29*1),2)*BB29),2)+ROUND((ROUND(((AE29-((EU29*1.1)))*AV29*1),2)*BS29),2))</f>
        <v>14583.44</v>
      </c>
      <c r="CS29">
        <f t="shared" ref="CS29:CS34" si="38">ROUND((ROUND((AE29*AV29*1),2)*BS29),2)</f>
        <v>4024.53</v>
      </c>
      <c r="CT29">
        <f t="shared" ref="CT29:CT34" si="39">ROUND((ROUND((AF29*AV29*1),2)*BA29),2)</f>
        <v>672.83</v>
      </c>
      <c r="CU29">
        <f t="shared" ref="CU29:CU34" si="40">AG29</f>
        <v>0</v>
      </c>
      <c r="CV29">
        <f t="shared" ref="CV29:CV34" si="41">(AH29*AV29)</f>
        <v>1.3767600000000002</v>
      </c>
      <c r="CW29">
        <f t="shared" ref="CW29:CX34" si="42">AI29</f>
        <v>0</v>
      </c>
      <c r="CX29">
        <f t="shared" si="42"/>
        <v>0</v>
      </c>
      <c r="CY29">
        <f t="shared" ref="CY29:CY34" si="43">S29*(BZ29/100)</f>
        <v>484.11879999999996</v>
      </c>
      <c r="CZ29">
        <f t="shared" ref="CZ29:CZ34" si="44">S29*(CA29/100)</f>
        <v>262.66019999999997</v>
      </c>
      <c r="DC29" t="s">
        <v>3</v>
      </c>
      <c r="DD29" t="s">
        <v>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59364935</v>
      </c>
      <c r="EF29">
        <v>30</v>
      </c>
      <c r="EG29" t="s">
        <v>17</v>
      </c>
      <c r="EH29">
        <v>0</v>
      </c>
      <c r="EI29" t="s">
        <v>3</v>
      </c>
      <c r="EJ29">
        <v>1</v>
      </c>
      <c r="EK29">
        <v>2</v>
      </c>
      <c r="EL29" t="s">
        <v>25</v>
      </c>
      <c r="EM29" t="s">
        <v>26</v>
      </c>
      <c r="EO29" t="s">
        <v>27</v>
      </c>
      <c r="EQ29">
        <v>131072</v>
      </c>
      <c r="ER29">
        <v>882.52</v>
      </c>
      <c r="ES29">
        <v>0</v>
      </c>
      <c r="ET29">
        <v>871.79</v>
      </c>
      <c r="EU29">
        <v>64.22</v>
      </c>
      <c r="EV29">
        <v>10.73</v>
      </c>
      <c r="EW29">
        <v>1.05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40157390</v>
      </c>
      <c r="GG29">
        <v>2</v>
      </c>
      <c r="GH29">
        <v>1</v>
      </c>
      <c r="GI29">
        <v>2</v>
      </c>
      <c r="GJ29">
        <v>0</v>
      </c>
      <c r="GK29">
        <f>ROUND(R29*(R12)/100,2)</f>
        <v>4928.1400000000003</v>
      </c>
      <c r="GL29">
        <f t="shared" ref="GL29:GL34" si="45">ROUND(IF(AND(BH29=3,BI29=3,FS29&lt;&gt;0),P29,0),2)</f>
        <v>0</v>
      </c>
      <c r="GM29">
        <f t="shared" ref="GM29:GM34" si="46">ROUND(O29+X29+Y29+GK29,2)+GX29</f>
        <v>17352.009999999998</v>
      </c>
      <c r="GN29">
        <f t="shared" ref="GN29:GN34" si="47">IF(OR(BI29=0,BI29=1),GM29-GX29,0)</f>
        <v>17352.009999999998</v>
      </c>
      <c r="GO29">
        <f t="shared" ref="GO29:GO34" si="48">IF(BI29=2,GM29-GX29,0)</f>
        <v>0</v>
      </c>
      <c r="GP29">
        <f t="shared" ref="GP29:GP34" si="49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4" si="50">ROUND((GT29),1)</f>
        <v>0</v>
      </c>
      <c r="GW29">
        <v>1</v>
      </c>
      <c r="GX29">
        <f t="shared" ref="GX29:GX34" si="51">ROUND(HC29*I29,2)</f>
        <v>0</v>
      </c>
      <c r="HA29">
        <v>0</v>
      </c>
      <c r="HB29">
        <v>0</v>
      </c>
      <c r="HC29">
        <f t="shared" ref="HC29:HC34" si="52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28</v>
      </c>
      <c r="F30" t="s">
        <v>29</v>
      </c>
      <c r="G30" t="s">
        <v>30</v>
      </c>
      <c r="H30" t="s">
        <v>31</v>
      </c>
      <c r="I30">
        <f>ROUND(57.83/100,9)</f>
        <v>0.57830000000000004</v>
      </c>
      <c r="J30">
        <v>0</v>
      </c>
      <c r="K30">
        <f>ROUND(57.83/100,9)</f>
        <v>0.57830000000000004</v>
      </c>
      <c r="O30">
        <f t="shared" si="21"/>
        <v>8159.59</v>
      </c>
      <c r="P30">
        <f t="shared" si="22"/>
        <v>0</v>
      </c>
      <c r="Q30">
        <f>(ROUND((ROUND((((ET30*1.1))*AV30*I30),2)*BB30),2)+ROUND((ROUND(((AE30-((EU30*1.1)))*AV30*I30),2)*BS30),2))</f>
        <v>7942.0099999999993</v>
      </c>
      <c r="R30">
        <f t="shared" si="23"/>
        <v>2620.54</v>
      </c>
      <c r="S30">
        <f t="shared" si="24"/>
        <v>217.58</v>
      </c>
      <c r="T30">
        <f t="shared" si="25"/>
        <v>0</v>
      </c>
      <c r="U30">
        <f t="shared" si="26"/>
        <v>0.44737750640000001</v>
      </c>
      <c r="V30">
        <f t="shared" si="27"/>
        <v>0</v>
      </c>
      <c r="W30">
        <f t="shared" si="28"/>
        <v>0</v>
      </c>
      <c r="X30">
        <f t="shared" si="29"/>
        <v>204.53</v>
      </c>
      <c r="Y30">
        <f t="shared" si="29"/>
        <v>110.97</v>
      </c>
      <c r="AA30">
        <v>59913184</v>
      </c>
      <c r="AB30">
        <f t="shared" si="30"/>
        <v>862.5</v>
      </c>
      <c r="AC30">
        <f t="shared" si="31"/>
        <v>0</v>
      </c>
      <c r="AD30">
        <f>ROUND(((((ET30*1.1))-((EU30*1.1)))+AE30),1)</f>
        <v>855.9</v>
      </c>
      <c r="AE30">
        <f t="shared" si="32"/>
        <v>79.5</v>
      </c>
      <c r="AF30">
        <f t="shared" si="32"/>
        <v>6.6</v>
      </c>
      <c r="AG30">
        <f t="shared" si="33"/>
        <v>0</v>
      </c>
      <c r="AH30">
        <f t="shared" si="34"/>
        <v>0.64900000000000002</v>
      </c>
      <c r="AI30">
        <f t="shared" si="34"/>
        <v>0</v>
      </c>
      <c r="AJ30">
        <f t="shared" si="35"/>
        <v>0</v>
      </c>
      <c r="AK30">
        <v>784.09</v>
      </c>
      <c r="AL30">
        <v>0</v>
      </c>
      <c r="AM30">
        <v>778.1</v>
      </c>
      <c r="AN30">
        <v>72.260000000000005</v>
      </c>
      <c r="AO30">
        <v>5.99</v>
      </c>
      <c r="AP30">
        <v>0</v>
      </c>
      <c r="AQ30">
        <v>0.59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47.82</v>
      </c>
      <c r="BB30">
        <v>13.46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2356</v>
      </c>
      <c r="BN30">
        <v>0</v>
      </c>
      <c r="BO30" t="s">
        <v>29</v>
      </c>
      <c r="BP30">
        <v>1</v>
      </c>
      <c r="BQ30">
        <v>30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573</v>
      </c>
      <c r="CO30">
        <v>0</v>
      </c>
      <c r="CP30">
        <f t="shared" si="36"/>
        <v>8159.5899999999992</v>
      </c>
      <c r="CQ30">
        <f t="shared" si="37"/>
        <v>0</v>
      </c>
      <c r="CR30">
        <f>(ROUND((ROUND((((ET30*1.1))*AV30*1),2)*BB30),2)+ROUND((ROUND(((AE30-((EU30*1.1)))*AV30*1),2)*BS30),2))</f>
        <v>13733.39</v>
      </c>
      <c r="CS30">
        <f t="shared" si="38"/>
        <v>4531.42</v>
      </c>
      <c r="CT30">
        <f t="shared" si="39"/>
        <v>376.34</v>
      </c>
      <c r="CU30">
        <f t="shared" si="40"/>
        <v>0</v>
      </c>
      <c r="CV30">
        <f t="shared" si="41"/>
        <v>0.77360799999999996</v>
      </c>
      <c r="CW30">
        <f t="shared" si="42"/>
        <v>0</v>
      </c>
      <c r="CX30">
        <f t="shared" si="42"/>
        <v>0</v>
      </c>
      <c r="CY30">
        <f t="shared" si="43"/>
        <v>204.52520000000001</v>
      </c>
      <c r="CZ30">
        <f t="shared" si="44"/>
        <v>110.9658</v>
      </c>
      <c r="DB30">
        <v>1</v>
      </c>
      <c r="DC30" t="s">
        <v>3</v>
      </c>
      <c r="DD30" t="s">
        <v>3</v>
      </c>
      <c r="DE30" t="s">
        <v>33</v>
      </c>
      <c r="DF30" t="s">
        <v>33</v>
      </c>
      <c r="DG30" t="s">
        <v>33</v>
      </c>
      <c r="DH30" t="s">
        <v>3</v>
      </c>
      <c r="DI30" t="s">
        <v>33</v>
      </c>
      <c r="DJ30" t="s">
        <v>33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1007</v>
      </c>
      <c r="DV30" t="s">
        <v>31</v>
      </c>
      <c r="DW30" t="s">
        <v>31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59367289</v>
      </c>
      <c r="EF30">
        <v>30</v>
      </c>
      <c r="EG30" t="s">
        <v>17</v>
      </c>
      <c r="EH30">
        <v>0</v>
      </c>
      <c r="EI30" t="s">
        <v>3</v>
      </c>
      <c r="EJ30">
        <v>1</v>
      </c>
      <c r="EK30">
        <v>2356</v>
      </c>
      <c r="EL30" t="s">
        <v>34</v>
      </c>
      <c r="EM30" t="s">
        <v>35</v>
      </c>
      <c r="EO30" t="s">
        <v>36</v>
      </c>
      <c r="EQ30">
        <v>131072</v>
      </c>
      <c r="ER30">
        <v>784.09</v>
      </c>
      <c r="ES30">
        <v>0</v>
      </c>
      <c r="ET30">
        <v>778.1</v>
      </c>
      <c r="EU30">
        <v>72.260000000000005</v>
      </c>
      <c r="EV30">
        <v>5.99</v>
      </c>
      <c r="EW30">
        <v>0.59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-1063447770</v>
      </c>
      <c r="GG30">
        <v>2</v>
      </c>
      <c r="GH30">
        <v>1</v>
      </c>
      <c r="GI30">
        <v>2</v>
      </c>
      <c r="GJ30">
        <v>0</v>
      </c>
      <c r="GK30">
        <f>ROUND(R30*(R12)/100,2)</f>
        <v>4192.8599999999997</v>
      </c>
      <c r="GL30">
        <f t="shared" si="45"/>
        <v>0</v>
      </c>
      <c r="GM30">
        <f t="shared" si="46"/>
        <v>12667.95</v>
      </c>
      <c r="GN30">
        <f t="shared" si="47"/>
        <v>12667.95</v>
      </c>
      <c r="GO30">
        <f t="shared" si="48"/>
        <v>0</v>
      </c>
      <c r="GP30">
        <f t="shared" si="49"/>
        <v>0</v>
      </c>
      <c r="GR30">
        <v>0</v>
      </c>
      <c r="GS30">
        <v>3</v>
      </c>
      <c r="GT30">
        <v>0</v>
      </c>
      <c r="GU30" t="s">
        <v>3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ROW(SmtRes!A3)</f>
        <v>3</v>
      </c>
      <c r="D31">
        <f>ROW(EtalonRes!A3)</f>
        <v>3</v>
      </c>
      <c r="E31" t="s">
        <v>37</v>
      </c>
      <c r="F31" t="s">
        <v>38</v>
      </c>
      <c r="G31" t="s">
        <v>39</v>
      </c>
      <c r="H31" t="s">
        <v>22</v>
      </c>
      <c r="I31">
        <f>ROUND(2.39/100,9)</f>
        <v>2.3900000000000001E-2</v>
      </c>
      <c r="J31">
        <v>0</v>
      </c>
      <c r="K31">
        <f>ROUND(2.39/100,9)</f>
        <v>2.3900000000000001E-2</v>
      </c>
      <c r="O31">
        <f t="shared" si="21"/>
        <v>3204.9</v>
      </c>
      <c r="P31">
        <f t="shared" si="22"/>
        <v>0</v>
      </c>
      <c r="Q31">
        <f>(ROUND((ROUND((((ET31*1.1))*AV31*I31),2)*BB31),2)+ROUND((ROUND(((AE31-((EU31*1.1)))*AV31*I31),2)*BS31),2))</f>
        <v>0</v>
      </c>
      <c r="R31">
        <f t="shared" si="23"/>
        <v>0</v>
      </c>
      <c r="S31">
        <f t="shared" si="24"/>
        <v>3204.9</v>
      </c>
      <c r="T31">
        <f t="shared" si="25"/>
        <v>0</v>
      </c>
      <c r="U31">
        <f t="shared" si="26"/>
        <v>6.3224715840000005</v>
      </c>
      <c r="V31">
        <f t="shared" si="27"/>
        <v>0</v>
      </c>
      <c r="W31">
        <f t="shared" si="28"/>
        <v>0</v>
      </c>
      <c r="X31">
        <f t="shared" si="29"/>
        <v>2788.26</v>
      </c>
      <c r="Y31">
        <f t="shared" si="29"/>
        <v>1314.01</v>
      </c>
      <c r="AA31">
        <v>59913184</v>
      </c>
      <c r="AB31">
        <f t="shared" si="30"/>
        <v>2246.9</v>
      </c>
      <c r="AC31">
        <f t="shared" si="31"/>
        <v>0</v>
      </c>
      <c r="AD31">
        <f>ROUND(((((ET31*1.1))-((EU31*1.1)))+AE31),1)</f>
        <v>0</v>
      </c>
      <c r="AE31">
        <f t="shared" si="32"/>
        <v>0</v>
      </c>
      <c r="AF31">
        <f t="shared" si="32"/>
        <v>2246.9</v>
      </c>
      <c r="AG31">
        <f t="shared" si="33"/>
        <v>0</v>
      </c>
      <c r="AH31">
        <f t="shared" si="34"/>
        <v>211.97</v>
      </c>
      <c r="AI31">
        <f t="shared" si="34"/>
        <v>0</v>
      </c>
      <c r="AJ31">
        <f t="shared" si="35"/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47.82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16</v>
      </c>
      <c r="BN31">
        <v>0</v>
      </c>
      <c r="BO31" t="s">
        <v>38</v>
      </c>
      <c r="BP31">
        <v>1</v>
      </c>
      <c r="BQ31">
        <v>30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573</v>
      </c>
      <c r="CO31">
        <v>0</v>
      </c>
      <c r="CP31">
        <f t="shared" si="36"/>
        <v>3204.9</v>
      </c>
      <c r="CQ31">
        <f t="shared" si="37"/>
        <v>0</v>
      </c>
      <c r="CR31">
        <f>(ROUND((ROUND((((ET31*1.1))*AV31*1),2)*BB31),2)+ROUND((ROUND(((AE31-((EU31*1.1)))*AV31*1),2)*BS31),2))</f>
        <v>0</v>
      </c>
      <c r="CS31">
        <f t="shared" si="38"/>
        <v>0</v>
      </c>
      <c r="CT31">
        <f t="shared" si="39"/>
        <v>134093.5</v>
      </c>
      <c r="CU31">
        <f t="shared" si="40"/>
        <v>0</v>
      </c>
      <c r="CV31">
        <f t="shared" si="41"/>
        <v>264.53856000000002</v>
      </c>
      <c r="CW31">
        <f t="shared" si="42"/>
        <v>0</v>
      </c>
      <c r="CX31">
        <f t="shared" si="42"/>
        <v>0</v>
      </c>
      <c r="CY31">
        <f t="shared" si="43"/>
        <v>2788.2629999999999</v>
      </c>
      <c r="CZ31">
        <f t="shared" si="44"/>
        <v>1314.009</v>
      </c>
      <c r="DB31">
        <v>2</v>
      </c>
      <c r="DC31" t="s">
        <v>3</v>
      </c>
      <c r="DD31" t="s">
        <v>3</v>
      </c>
      <c r="DE31" t="s">
        <v>33</v>
      </c>
      <c r="DF31" t="s">
        <v>33</v>
      </c>
      <c r="DG31" t="s">
        <v>33</v>
      </c>
      <c r="DH31" t="s">
        <v>3</v>
      </c>
      <c r="DI31" t="s">
        <v>33</v>
      </c>
      <c r="DJ31" t="s">
        <v>33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59364949</v>
      </c>
      <c r="EF31">
        <v>30</v>
      </c>
      <c r="EG31" t="s">
        <v>17</v>
      </c>
      <c r="EH31">
        <v>0</v>
      </c>
      <c r="EI31" t="s">
        <v>3</v>
      </c>
      <c r="EJ31">
        <v>1</v>
      </c>
      <c r="EK31">
        <v>16</v>
      </c>
      <c r="EL31" t="s">
        <v>41</v>
      </c>
      <c r="EM31" t="s">
        <v>42</v>
      </c>
      <c r="EO31" t="s">
        <v>36</v>
      </c>
      <c r="EQ31">
        <v>131072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-1925825774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5"/>
        <v>0</v>
      </c>
      <c r="GM31">
        <f t="shared" si="46"/>
        <v>7307.17</v>
      </c>
      <c r="GN31">
        <f t="shared" si="47"/>
        <v>7307.17</v>
      </c>
      <c r="GO31">
        <f t="shared" si="48"/>
        <v>0</v>
      </c>
      <c r="GP31">
        <f t="shared" si="49"/>
        <v>0</v>
      </c>
      <c r="GR31">
        <v>0</v>
      </c>
      <c r="GS31">
        <v>3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43</v>
      </c>
      <c r="F32" t="s">
        <v>44</v>
      </c>
      <c r="G32" t="s">
        <v>45</v>
      </c>
      <c r="H32" t="s">
        <v>22</v>
      </c>
      <c r="I32">
        <f>ROUND(60.23/100,9)</f>
        <v>0.60229999999999995</v>
      </c>
      <c r="J32">
        <v>0</v>
      </c>
      <c r="K32">
        <f>ROUND(60.23/100,9)</f>
        <v>0.60229999999999995</v>
      </c>
      <c r="O32">
        <f t="shared" si="21"/>
        <v>1213.6300000000001</v>
      </c>
      <c r="P32">
        <f t="shared" si="22"/>
        <v>0</v>
      </c>
      <c r="Q32">
        <f>(ROUND((ROUND((((ET32*1.1))*AV32*I32),2)*BB32),2)+ROUND((ROUND(((AE32-((EU32*1.1)))*AV32*I32),2)*BS32),2))</f>
        <v>1213.6300000000001</v>
      </c>
      <c r="R32">
        <f t="shared" si="23"/>
        <v>417.47</v>
      </c>
      <c r="S32">
        <f t="shared" si="24"/>
        <v>0</v>
      </c>
      <c r="T32">
        <f t="shared" si="25"/>
        <v>0</v>
      </c>
      <c r="U32">
        <f t="shared" si="26"/>
        <v>0</v>
      </c>
      <c r="V32">
        <f t="shared" si="27"/>
        <v>0</v>
      </c>
      <c r="W32">
        <f t="shared" si="28"/>
        <v>0</v>
      </c>
      <c r="X32">
        <f t="shared" si="29"/>
        <v>0</v>
      </c>
      <c r="Y32">
        <f t="shared" si="29"/>
        <v>0</v>
      </c>
      <c r="AA32">
        <v>59913184</v>
      </c>
      <c r="AB32">
        <f t="shared" si="30"/>
        <v>143</v>
      </c>
      <c r="AC32">
        <f t="shared" si="31"/>
        <v>0</v>
      </c>
      <c r="AD32">
        <f>ROUND(((((ET32*1.1))-((EU32*1.1)))+AE32),1)</f>
        <v>143</v>
      </c>
      <c r="AE32">
        <f t="shared" si="32"/>
        <v>14.3</v>
      </c>
      <c r="AF32">
        <f t="shared" si="32"/>
        <v>0</v>
      </c>
      <c r="AG32">
        <f t="shared" si="33"/>
        <v>0</v>
      </c>
      <c r="AH32">
        <f t="shared" si="34"/>
        <v>0</v>
      </c>
      <c r="AI32">
        <f t="shared" si="34"/>
        <v>0</v>
      </c>
      <c r="AJ32">
        <f t="shared" si="35"/>
        <v>0</v>
      </c>
      <c r="AK32">
        <v>130.01</v>
      </c>
      <c r="AL32">
        <v>0</v>
      </c>
      <c r="AM32">
        <v>130.01</v>
      </c>
      <c r="AN32">
        <v>12.98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94</v>
      </c>
      <c r="AU32">
        <v>51</v>
      </c>
      <c r="AV32">
        <v>1.014</v>
      </c>
      <c r="AW32">
        <v>1</v>
      </c>
      <c r="AZ32">
        <v>1</v>
      </c>
      <c r="BA32">
        <v>47.82</v>
      </c>
      <c r="BB32">
        <v>13.89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46</v>
      </c>
      <c r="BM32">
        <v>5</v>
      </c>
      <c r="BN32">
        <v>0</v>
      </c>
      <c r="BO32" t="s">
        <v>44</v>
      </c>
      <c r="BP32">
        <v>1</v>
      </c>
      <c r="BQ32">
        <v>30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571</v>
      </c>
      <c r="CO32">
        <v>0</v>
      </c>
      <c r="CP32">
        <f t="shared" si="36"/>
        <v>1213.6300000000001</v>
      </c>
      <c r="CQ32">
        <f t="shared" si="37"/>
        <v>0</v>
      </c>
      <c r="CR32">
        <f>(ROUND((ROUND((((ET32*1.1))*AV32*1),2)*BB32),2)+ROUND((ROUND(((AE32-((EU32*1.1)))*AV32*1),2)*BS32),2))</f>
        <v>2015.15</v>
      </c>
      <c r="CS32">
        <f t="shared" si="38"/>
        <v>693.39</v>
      </c>
      <c r="CT32">
        <f t="shared" si="39"/>
        <v>0</v>
      </c>
      <c r="CU32">
        <f t="shared" si="40"/>
        <v>0</v>
      </c>
      <c r="CV32">
        <f t="shared" si="41"/>
        <v>0</v>
      </c>
      <c r="CW32">
        <f t="shared" si="42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3</v>
      </c>
      <c r="DD32" t="s">
        <v>3</v>
      </c>
      <c r="DE32" t="s">
        <v>24</v>
      </c>
      <c r="DF32" t="s">
        <v>24</v>
      </c>
      <c r="DG32" t="s">
        <v>24</v>
      </c>
      <c r="DH32" t="s">
        <v>3</v>
      </c>
      <c r="DI32" t="s">
        <v>24</v>
      </c>
      <c r="DJ32" t="s">
        <v>24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1.014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59364938</v>
      </c>
      <c r="EF32">
        <v>30</v>
      </c>
      <c r="EG32" t="s">
        <v>17</v>
      </c>
      <c r="EH32">
        <v>0</v>
      </c>
      <c r="EI32" t="s">
        <v>3</v>
      </c>
      <c r="EJ32">
        <v>1</v>
      </c>
      <c r="EK32">
        <v>5</v>
      </c>
      <c r="EL32" t="s">
        <v>47</v>
      </c>
      <c r="EM32" t="s">
        <v>48</v>
      </c>
      <c r="EO32" t="s">
        <v>27</v>
      </c>
      <c r="EQ32">
        <v>131072</v>
      </c>
      <c r="ER32">
        <v>130.01</v>
      </c>
      <c r="ES32">
        <v>0</v>
      </c>
      <c r="ET32">
        <v>130.01</v>
      </c>
      <c r="EU32">
        <v>12.98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-186090165</v>
      </c>
      <c r="GG32">
        <v>2</v>
      </c>
      <c r="GH32">
        <v>1</v>
      </c>
      <c r="GI32">
        <v>2</v>
      </c>
      <c r="GJ32">
        <v>0</v>
      </c>
      <c r="GK32">
        <f>ROUND(R32*(R12)/100,2)</f>
        <v>667.95</v>
      </c>
      <c r="GL32">
        <f t="shared" si="45"/>
        <v>0</v>
      </c>
      <c r="GM32">
        <f t="shared" si="46"/>
        <v>1881.58</v>
      </c>
      <c r="GN32">
        <f t="shared" si="47"/>
        <v>1881.58</v>
      </c>
      <c r="GO32">
        <f t="shared" si="48"/>
        <v>0</v>
      </c>
      <c r="GP32">
        <f t="shared" si="49"/>
        <v>0</v>
      </c>
      <c r="GR32">
        <v>0</v>
      </c>
      <c r="GS32">
        <v>3</v>
      </c>
      <c r="GT32">
        <v>0</v>
      </c>
      <c r="GU32" t="s">
        <v>3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49</v>
      </c>
      <c r="F33" t="s">
        <v>50</v>
      </c>
      <c r="G33" t="s">
        <v>51</v>
      </c>
      <c r="H33" t="s">
        <v>52</v>
      </c>
      <c r="I33">
        <f>ROUND(I32,9)</f>
        <v>0.60229999999999995</v>
      </c>
      <c r="J33">
        <v>0</v>
      </c>
      <c r="K33">
        <f>ROUND(I32,9)</f>
        <v>0.60229999999999995</v>
      </c>
      <c r="O33">
        <f t="shared" si="21"/>
        <v>10752.14</v>
      </c>
      <c r="P33">
        <f t="shared" si="22"/>
        <v>0</v>
      </c>
      <c r="Q33">
        <f>(ROUND((ROUND((((ET33*1.1))*AV33*I33),2)*BB33),2)+ROUND((ROUND(((AE33-((EU33*1.1)))*AV33*I33),2)*BS33),2))</f>
        <v>6747.69</v>
      </c>
      <c r="R33">
        <f t="shared" si="23"/>
        <v>4396.57</v>
      </c>
      <c r="S33">
        <f t="shared" si="24"/>
        <v>4004.45</v>
      </c>
      <c r="T33">
        <f t="shared" si="25"/>
        <v>0</v>
      </c>
      <c r="U33">
        <f t="shared" si="26"/>
        <v>7.4916242280000001</v>
      </c>
      <c r="V33">
        <f t="shared" si="27"/>
        <v>0</v>
      </c>
      <c r="W33">
        <f t="shared" si="28"/>
        <v>0</v>
      </c>
      <c r="X33">
        <f t="shared" si="29"/>
        <v>3764.18</v>
      </c>
      <c r="Y33">
        <f t="shared" si="29"/>
        <v>2042.27</v>
      </c>
      <c r="AA33">
        <v>59913184</v>
      </c>
      <c r="AB33">
        <f t="shared" si="30"/>
        <v>613.9</v>
      </c>
      <c r="AC33">
        <f t="shared" si="31"/>
        <v>0</v>
      </c>
      <c r="AD33">
        <f>ROUND(((((ET33*1.1))-((EU33*1.1)))+AE33),1)</f>
        <v>481.1</v>
      </c>
      <c r="AE33">
        <f t="shared" si="32"/>
        <v>145.80000000000001</v>
      </c>
      <c r="AF33">
        <f t="shared" si="32"/>
        <v>132.80000000000001</v>
      </c>
      <c r="AG33">
        <f t="shared" si="33"/>
        <v>0</v>
      </c>
      <c r="AH33">
        <f t="shared" si="34"/>
        <v>11.880000000000003</v>
      </c>
      <c r="AI33">
        <f t="shared" si="34"/>
        <v>0</v>
      </c>
      <c r="AJ33">
        <f t="shared" si="35"/>
        <v>0</v>
      </c>
      <c r="AK33">
        <v>558.07000000000005</v>
      </c>
      <c r="AL33">
        <v>0</v>
      </c>
      <c r="AM33">
        <v>437.33</v>
      </c>
      <c r="AN33">
        <v>132.51</v>
      </c>
      <c r="AO33">
        <v>120.74</v>
      </c>
      <c r="AP33">
        <v>0</v>
      </c>
      <c r="AQ33">
        <v>10.8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47.82</v>
      </c>
      <c r="BB33">
        <v>22.24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53</v>
      </c>
      <c r="BM33">
        <v>10</v>
      </c>
      <c r="BN33">
        <v>0</v>
      </c>
      <c r="BO33" t="s">
        <v>50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571</v>
      </c>
      <c r="CO33">
        <v>0</v>
      </c>
      <c r="CP33">
        <f t="shared" si="36"/>
        <v>10752.14</v>
      </c>
      <c r="CQ33">
        <f t="shared" si="37"/>
        <v>0</v>
      </c>
      <c r="CR33">
        <f>(ROUND((ROUND((((ET33*1.1))*AV33*1),2)*BB33),2)+ROUND((ROUND(((AE33-((EU33*1.1)))*AV33*1),2)*BS33),2))</f>
        <v>11203.53</v>
      </c>
      <c r="CS33">
        <f t="shared" si="38"/>
        <v>7299.72</v>
      </c>
      <c r="CT33">
        <f t="shared" si="39"/>
        <v>6648.89</v>
      </c>
      <c r="CU33">
        <f t="shared" si="40"/>
        <v>0</v>
      </c>
      <c r="CV33">
        <f t="shared" si="41"/>
        <v>12.438360000000001</v>
      </c>
      <c r="CW33">
        <f t="shared" si="42"/>
        <v>0</v>
      </c>
      <c r="CX33">
        <f t="shared" si="42"/>
        <v>0</v>
      </c>
      <c r="CY33">
        <f t="shared" si="43"/>
        <v>3764.1829999999995</v>
      </c>
      <c r="CZ33">
        <f t="shared" si="44"/>
        <v>2042.2694999999999</v>
      </c>
      <c r="DC33" t="s">
        <v>3</v>
      </c>
      <c r="DD33" t="s">
        <v>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52</v>
      </c>
      <c r="DW33" t="s">
        <v>52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59364943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10</v>
      </c>
      <c r="EL33" t="s">
        <v>54</v>
      </c>
      <c r="EM33" t="s">
        <v>55</v>
      </c>
      <c r="EO33" t="s">
        <v>27</v>
      </c>
      <c r="EQ33">
        <v>131072</v>
      </c>
      <c r="ER33">
        <v>558.07000000000005</v>
      </c>
      <c r="ES33">
        <v>0</v>
      </c>
      <c r="ET33">
        <v>437.33</v>
      </c>
      <c r="EU33">
        <v>132.51</v>
      </c>
      <c r="EV33">
        <v>120.74</v>
      </c>
      <c r="EW33">
        <v>10.8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220362928</v>
      </c>
      <c r="GG33">
        <v>2</v>
      </c>
      <c r="GH33">
        <v>1</v>
      </c>
      <c r="GI33">
        <v>2</v>
      </c>
      <c r="GJ33">
        <v>0</v>
      </c>
      <c r="GK33">
        <f>ROUND(R33*(R12)/100,2)</f>
        <v>7034.51</v>
      </c>
      <c r="GL33">
        <f t="shared" si="45"/>
        <v>0</v>
      </c>
      <c r="GM33">
        <f t="shared" si="46"/>
        <v>23593.1</v>
      </c>
      <c r="GN33">
        <f t="shared" si="47"/>
        <v>23593.1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3</v>
      </c>
      <c r="F34" t="s">
        <v>56</v>
      </c>
      <c r="G34" t="s">
        <v>57</v>
      </c>
      <c r="H34" t="s">
        <v>58</v>
      </c>
      <c r="I34">
        <f>ROUND(I32*100*1.1,9)</f>
        <v>66.253</v>
      </c>
      <c r="J34">
        <v>0</v>
      </c>
      <c r="K34">
        <f>ROUND(I32*100*1.1,9)</f>
        <v>66.253</v>
      </c>
      <c r="O34">
        <f t="shared" si="21"/>
        <v>61983.040000000001</v>
      </c>
      <c r="P34">
        <f t="shared" si="22"/>
        <v>61983.040000000001</v>
      </c>
      <c r="Q34">
        <f>(ROUND((ROUND(((ET34)*AV34*I34),2)*BB34),2)+ROUND((ROUND(((AE34-(EU34))*AV34*I34),2)*BS34),2))</f>
        <v>0</v>
      </c>
      <c r="R34">
        <f t="shared" si="23"/>
        <v>0</v>
      </c>
      <c r="S34">
        <f t="shared" si="24"/>
        <v>0</v>
      </c>
      <c r="T34">
        <f t="shared" si="25"/>
        <v>0</v>
      </c>
      <c r="U34">
        <f t="shared" si="26"/>
        <v>0</v>
      </c>
      <c r="V34">
        <f t="shared" si="27"/>
        <v>0</v>
      </c>
      <c r="W34">
        <f t="shared" si="28"/>
        <v>0</v>
      </c>
      <c r="X34">
        <f t="shared" si="29"/>
        <v>0</v>
      </c>
      <c r="Y34">
        <f t="shared" si="29"/>
        <v>0</v>
      </c>
      <c r="AA34">
        <v>-1</v>
      </c>
      <c r="AB34">
        <f t="shared" si="30"/>
        <v>105</v>
      </c>
      <c r="AC34">
        <f t="shared" si="31"/>
        <v>105</v>
      </c>
      <c r="AD34">
        <f>ROUND((((ET34)-(EU34))+AE34),1)</f>
        <v>0</v>
      </c>
      <c r="AE34">
        <f>ROUND((EU34),1)</f>
        <v>0</v>
      </c>
      <c r="AF34">
        <f>ROUND((EV34),1)</f>
        <v>0</v>
      </c>
      <c r="AG34">
        <f t="shared" si="33"/>
        <v>0</v>
      </c>
      <c r="AH34">
        <f>(EW34)</f>
        <v>0</v>
      </c>
      <c r="AI34">
        <f>(EX34)</f>
        <v>0</v>
      </c>
      <c r="AJ34">
        <f t="shared" si="35"/>
        <v>0</v>
      </c>
      <c r="AK34">
        <v>104.99</v>
      </c>
      <c r="AL34">
        <v>104.99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8.91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59</v>
      </c>
      <c r="BM34">
        <v>1617</v>
      </c>
      <c r="BN34">
        <v>0</v>
      </c>
      <c r="BO34" t="s">
        <v>56</v>
      </c>
      <c r="BP34">
        <v>1</v>
      </c>
      <c r="BQ34">
        <v>200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6"/>
        <v>61983.040000000001</v>
      </c>
      <c r="CQ34">
        <f t="shared" si="37"/>
        <v>935.55</v>
      </c>
      <c r="CR34">
        <f>(ROUND((ROUND(((ET34)*AV34*1),2)*BB34),2)+ROUND((ROUND(((AE34-(EU34))*AV34*1),2)*BS34),2))</f>
        <v>0</v>
      </c>
      <c r="CS34">
        <f t="shared" si="38"/>
        <v>0</v>
      </c>
      <c r="CT34">
        <f t="shared" si="39"/>
        <v>0</v>
      </c>
      <c r="CU34">
        <f t="shared" si="40"/>
        <v>0</v>
      </c>
      <c r="CV34">
        <f t="shared" si="41"/>
        <v>0</v>
      </c>
      <c r="CW34">
        <f t="shared" si="42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58</v>
      </c>
      <c r="DW34" t="s">
        <v>58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59366506</v>
      </c>
      <c r="EF34">
        <v>200</v>
      </c>
      <c r="EG34" t="s">
        <v>60</v>
      </c>
      <c r="EH34">
        <v>0</v>
      </c>
      <c r="EI34" t="s">
        <v>3</v>
      </c>
      <c r="EJ34">
        <v>1</v>
      </c>
      <c r="EK34">
        <v>1617</v>
      </c>
      <c r="EL34" t="s">
        <v>61</v>
      </c>
      <c r="EM34" t="s">
        <v>62</v>
      </c>
      <c r="EO34" t="s">
        <v>3</v>
      </c>
      <c r="EQ34">
        <v>1024</v>
      </c>
      <c r="ER34">
        <v>104.99</v>
      </c>
      <c r="ES34">
        <v>104.99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3</v>
      </c>
      <c r="GD34">
        <v>0</v>
      </c>
      <c r="GF34">
        <v>2117340421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5"/>
        <v>0</v>
      </c>
      <c r="GM34">
        <f t="shared" si="46"/>
        <v>61983.040000000001</v>
      </c>
      <c r="GN34">
        <f t="shared" si="47"/>
        <v>61983.040000000001</v>
      </c>
      <c r="GO34">
        <f t="shared" si="48"/>
        <v>0</v>
      </c>
      <c r="GP34">
        <f t="shared" si="49"/>
        <v>0</v>
      </c>
      <c r="GR34">
        <v>0</v>
      </c>
      <c r="GS34">
        <v>3</v>
      </c>
      <c r="GT34">
        <v>0</v>
      </c>
      <c r="GU34" t="s">
        <v>3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19</v>
      </c>
      <c r="B35">
        <v>1</v>
      </c>
      <c r="F35" t="s">
        <v>3</v>
      </c>
      <c r="G35" t="s">
        <v>63</v>
      </c>
      <c r="H35" t="s">
        <v>3</v>
      </c>
      <c r="AA35">
        <v>1</v>
      </c>
      <c r="IK35">
        <v>0</v>
      </c>
    </row>
    <row r="36" spans="1:245" x14ac:dyDescent="0.2">
      <c r="A36">
        <v>17</v>
      </c>
      <c r="B36">
        <v>1</v>
      </c>
      <c r="E36" t="s">
        <v>64</v>
      </c>
      <c r="F36" t="s">
        <v>65</v>
      </c>
      <c r="G36" t="s">
        <v>66</v>
      </c>
      <c r="H36" t="s">
        <v>67</v>
      </c>
      <c r="I36">
        <v>21.6</v>
      </c>
      <c r="J36">
        <v>0</v>
      </c>
      <c r="K36">
        <v>21.6</v>
      </c>
      <c r="O36">
        <f t="shared" ref="O36:O74" si="53">ROUND(CP36,2)</f>
        <v>17405.54</v>
      </c>
      <c r="P36">
        <f t="shared" ref="P36:P74" si="54">ROUND((ROUND((AC36*AW36*I36),2)*BC36),2)</f>
        <v>174.67</v>
      </c>
      <c r="Q36">
        <f>(ROUND((ROUND((((ET36*1.1))*AV36*I36),2)*BB36),2)+ROUND((ROUND(((AE36-((EU36*1.1)))*AV36*I36),2)*BS36),2))</f>
        <v>7605.66</v>
      </c>
      <c r="R36">
        <f t="shared" ref="R36:R74" si="55">ROUND((ROUND((AE36*AV36*I36),2)*BS36),2)</f>
        <v>3893.03</v>
      </c>
      <c r="S36">
        <f t="shared" ref="S36:S74" si="56">ROUND((ROUND((AF36*AV36*I36),2)*BA36),2)</f>
        <v>9625.2099999999991</v>
      </c>
      <c r="T36">
        <f t="shared" ref="T36:T74" si="57">ROUND(CU36*I36,2)</f>
        <v>0</v>
      </c>
      <c r="U36">
        <f t="shared" ref="U36:U74" si="58">CV36*I36</f>
        <v>19.403841600000003</v>
      </c>
      <c r="V36">
        <f t="shared" ref="V36:V74" si="59">CW36*I36</f>
        <v>0</v>
      </c>
      <c r="W36">
        <f t="shared" ref="W36:W74" si="60">ROUND(CX36*I36,2)</f>
        <v>0</v>
      </c>
      <c r="X36">
        <f t="shared" ref="X36:X74" si="61">ROUND(CY36,2)</f>
        <v>8373.93</v>
      </c>
      <c r="Y36">
        <f t="shared" ref="Y36:Y74" si="62">ROUND(CZ36,2)</f>
        <v>3946.34</v>
      </c>
      <c r="AA36">
        <v>59913184</v>
      </c>
      <c r="AB36">
        <f t="shared" ref="AB36:AB74" si="63">ROUND((AC36+AD36+AF36),1)</f>
        <v>28.7</v>
      </c>
      <c r="AC36">
        <f t="shared" ref="AC36:AC74" si="64">ROUND((ES36),1)</f>
        <v>1.1000000000000001</v>
      </c>
      <c r="AD36">
        <f>ROUND(((((ET36*1.1))-((EU36*1.1)))+AE36),1)</f>
        <v>18.7</v>
      </c>
      <c r="AE36">
        <f>ROUND(((EU36*1.1)),1)</f>
        <v>3.6</v>
      </c>
      <c r="AF36">
        <f>ROUND(((EV36*1.1)),1)</f>
        <v>8.9</v>
      </c>
      <c r="AG36">
        <f t="shared" ref="AG36:AG74" si="65">ROUND((AP36),1)</f>
        <v>0</v>
      </c>
      <c r="AH36">
        <f>((EW36*1.1))</f>
        <v>0.8580000000000001</v>
      </c>
      <c r="AI36">
        <f>((EX36*1.1))</f>
        <v>0</v>
      </c>
      <c r="AJ36">
        <f t="shared" ref="AJ36:AJ74" si="66">(AS36)</f>
        <v>0</v>
      </c>
      <c r="AK36">
        <v>26.23</v>
      </c>
      <c r="AL36">
        <v>1.06</v>
      </c>
      <c r="AM36">
        <v>17.05</v>
      </c>
      <c r="AN36">
        <v>3.29</v>
      </c>
      <c r="AO36">
        <v>8.1199999999999992</v>
      </c>
      <c r="AP36">
        <v>0</v>
      </c>
      <c r="AQ36">
        <v>0.78</v>
      </c>
      <c r="AR36">
        <v>0</v>
      </c>
      <c r="AS36">
        <v>0</v>
      </c>
      <c r="AT36">
        <v>87</v>
      </c>
      <c r="AU36">
        <v>41</v>
      </c>
      <c r="AV36">
        <v>1.0469999999999999</v>
      </c>
      <c r="AW36">
        <v>1.0029999999999999</v>
      </c>
      <c r="AZ36">
        <v>1</v>
      </c>
      <c r="BA36">
        <v>47.82</v>
      </c>
      <c r="BB36">
        <v>17.98</v>
      </c>
      <c r="BC36">
        <v>7.33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68</v>
      </c>
      <c r="BM36">
        <v>64</v>
      </c>
      <c r="BN36">
        <v>0</v>
      </c>
      <c r="BO36" t="s">
        <v>65</v>
      </c>
      <c r="BP36">
        <v>1</v>
      </c>
      <c r="BQ36">
        <v>30</v>
      </c>
      <c r="BR36">
        <v>0</v>
      </c>
      <c r="BS36">
        <v>47.82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87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571</v>
      </c>
      <c r="CO36">
        <v>0</v>
      </c>
      <c r="CP36">
        <f t="shared" ref="CP36:CP74" si="67">(P36+Q36+S36)</f>
        <v>17405.54</v>
      </c>
      <c r="CQ36">
        <f t="shared" ref="CQ36:CQ74" si="68">ROUND((ROUND((AC36*AW36*1),2)*BC36),2)</f>
        <v>8.06</v>
      </c>
      <c r="CR36">
        <f>(ROUND((ROUND((((ET36*1.1))*AV36*1),2)*BB36),2)+ROUND((ROUND(((AE36-((EU36*1.1)))*AV36*1),2)*BS36),2))</f>
        <v>352.17</v>
      </c>
      <c r="CS36">
        <f t="shared" ref="CS36:CS74" si="69">ROUND((ROUND((AE36*AV36*1),2)*BS36),2)</f>
        <v>180.28</v>
      </c>
      <c r="CT36">
        <f t="shared" ref="CT36:CT74" si="70">ROUND((ROUND((AF36*AV36*1),2)*BA36),2)</f>
        <v>445.68</v>
      </c>
      <c r="CU36">
        <f t="shared" ref="CU36:CU74" si="71">AG36</f>
        <v>0</v>
      </c>
      <c r="CV36">
        <f t="shared" ref="CV36:CV74" si="72">(AH36*AV36)</f>
        <v>0.89832600000000007</v>
      </c>
      <c r="CW36">
        <f t="shared" ref="CW36:CW74" si="73">AI36</f>
        <v>0</v>
      </c>
      <c r="CX36">
        <f t="shared" ref="CX36:CX74" si="74">AJ36</f>
        <v>0</v>
      </c>
      <c r="CY36">
        <f t="shared" ref="CY36:CY74" si="75">S36*(BZ36/100)</f>
        <v>8373.9326999999994</v>
      </c>
      <c r="CZ36">
        <f t="shared" ref="CZ36:CZ74" si="76">S36*(CA36/100)</f>
        <v>3946.3360999999995</v>
      </c>
      <c r="DC36" t="s">
        <v>3</v>
      </c>
      <c r="DD36" t="s">
        <v>3</v>
      </c>
      <c r="DE36" t="s">
        <v>24</v>
      </c>
      <c r="DF36" t="s">
        <v>24</v>
      </c>
      <c r="DG36" t="s">
        <v>24</v>
      </c>
      <c r="DH36" t="s">
        <v>3</v>
      </c>
      <c r="DI36" t="s">
        <v>24</v>
      </c>
      <c r="DJ36" t="s">
        <v>24</v>
      </c>
      <c r="DK36" t="s">
        <v>3</v>
      </c>
      <c r="DL36" t="s">
        <v>3</v>
      </c>
      <c r="DM36" t="s">
        <v>3</v>
      </c>
      <c r="DN36">
        <v>105</v>
      </c>
      <c r="DO36">
        <v>77</v>
      </c>
      <c r="DP36">
        <v>1.0469999999999999</v>
      </c>
      <c r="DQ36">
        <v>1.0029999999999999</v>
      </c>
      <c r="DU36">
        <v>1013</v>
      </c>
      <c r="DV36" t="s">
        <v>67</v>
      </c>
      <c r="DW36" t="s">
        <v>67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59364899</v>
      </c>
      <c r="EF36">
        <v>30</v>
      </c>
      <c r="EG36" t="s">
        <v>17</v>
      </c>
      <c r="EH36">
        <v>0</v>
      </c>
      <c r="EI36" t="s">
        <v>3</v>
      </c>
      <c r="EJ36">
        <v>1</v>
      </c>
      <c r="EK36">
        <v>64</v>
      </c>
      <c r="EL36" t="s">
        <v>69</v>
      </c>
      <c r="EM36" t="s">
        <v>70</v>
      </c>
      <c r="EO36" t="s">
        <v>27</v>
      </c>
      <c r="EQ36">
        <v>131072</v>
      </c>
      <c r="ER36">
        <v>26.23</v>
      </c>
      <c r="ES36">
        <v>1.06</v>
      </c>
      <c r="ET36">
        <v>17.05</v>
      </c>
      <c r="EU36">
        <v>3.29</v>
      </c>
      <c r="EV36">
        <v>8.1199999999999992</v>
      </c>
      <c r="EW36">
        <v>0.78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105</v>
      </c>
      <c r="FY36">
        <v>77</v>
      </c>
      <c r="GA36" t="s">
        <v>3</v>
      </c>
      <c r="GD36">
        <v>0</v>
      </c>
      <c r="GF36">
        <v>-1940440991</v>
      </c>
      <c r="GG36">
        <v>2</v>
      </c>
      <c r="GH36">
        <v>1</v>
      </c>
      <c r="GI36">
        <v>2</v>
      </c>
      <c r="GJ36">
        <v>0</v>
      </c>
      <c r="GK36">
        <f>ROUND(R36*(R12)/100,2)</f>
        <v>6228.85</v>
      </c>
      <c r="GL36">
        <f t="shared" ref="GL36:GL74" si="77">ROUND(IF(AND(BH36=3,BI36=3,FS36&lt;&gt;0),P36,0),2)</f>
        <v>0</v>
      </c>
      <c r="GM36">
        <f t="shared" ref="GM36:GM74" si="78">ROUND(O36+X36+Y36+GK36,2)+GX36</f>
        <v>35954.660000000003</v>
      </c>
      <c r="GN36">
        <f t="shared" ref="GN36:GN74" si="79">IF(OR(BI36=0,BI36=1),GM36-GX36,0)</f>
        <v>35954.660000000003</v>
      </c>
      <c r="GO36">
        <f t="shared" ref="GO36:GO74" si="80">IF(BI36=2,GM36-GX36,0)</f>
        <v>0</v>
      </c>
      <c r="GP36">
        <f t="shared" ref="GP36:GP74" si="81">IF(BI36=4,GM36-GX36,0)</f>
        <v>0</v>
      </c>
      <c r="GR36">
        <v>0</v>
      </c>
      <c r="GS36">
        <v>3</v>
      </c>
      <c r="GT36">
        <v>0</v>
      </c>
      <c r="GU36" t="s">
        <v>3</v>
      </c>
      <c r="GV36">
        <f t="shared" ref="GV36:GV74" si="82">ROUND((GT36),1)</f>
        <v>0</v>
      </c>
      <c r="GW36">
        <v>1</v>
      </c>
      <c r="GX36">
        <f t="shared" ref="GX36:GX74" si="83">ROUND(HC36*I36,2)</f>
        <v>0</v>
      </c>
      <c r="HA36">
        <v>0</v>
      </c>
      <c r="HB36">
        <v>0</v>
      </c>
      <c r="HC36">
        <f t="shared" ref="HC36:HC74" si="84"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18</v>
      </c>
      <c r="B37">
        <v>1</v>
      </c>
      <c r="E37" t="s">
        <v>71</v>
      </c>
      <c r="F37" t="s">
        <v>56</v>
      </c>
      <c r="G37" t="s">
        <v>57</v>
      </c>
      <c r="H37" t="s">
        <v>58</v>
      </c>
      <c r="I37">
        <f>I36*J37</f>
        <v>23.760000000000005</v>
      </c>
      <c r="J37">
        <v>1.1000000000000001</v>
      </c>
      <c r="K37">
        <v>1.1000000000000001</v>
      </c>
      <c r="O37">
        <f t="shared" si="53"/>
        <v>22295.31</v>
      </c>
      <c r="P37">
        <f t="shared" si="54"/>
        <v>22295.31</v>
      </c>
      <c r="Q37">
        <f>(ROUND((ROUND(((ET37)*AV37*I37),2)*BB37),2)+ROUND((ROUND(((AE37-(EU37))*AV37*I37),2)*BS37),2))</f>
        <v>0</v>
      </c>
      <c r="R37">
        <f t="shared" si="55"/>
        <v>0</v>
      </c>
      <c r="S37">
        <f t="shared" si="56"/>
        <v>0</v>
      </c>
      <c r="T37">
        <f t="shared" si="57"/>
        <v>0</v>
      </c>
      <c r="U37">
        <f t="shared" si="58"/>
        <v>0</v>
      </c>
      <c r="V37">
        <f t="shared" si="59"/>
        <v>0</v>
      </c>
      <c r="W37">
        <f t="shared" si="60"/>
        <v>0</v>
      </c>
      <c r="X37">
        <f t="shared" si="61"/>
        <v>0</v>
      </c>
      <c r="Y37">
        <f t="shared" si="62"/>
        <v>0</v>
      </c>
      <c r="AA37">
        <v>59913184</v>
      </c>
      <c r="AB37">
        <f t="shared" si="63"/>
        <v>105</v>
      </c>
      <c r="AC37">
        <f t="shared" si="64"/>
        <v>105</v>
      </c>
      <c r="AD37">
        <f>ROUND((((ET37)-(EU37))+AE37),1)</f>
        <v>0</v>
      </c>
      <c r="AE37">
        <f>ROUND((EU37),1)</f>
        <v>0</v>
      </c>
      <c r="AF37">
        <f>ROUND((EV37),1)</f>
        <v>0</v>
      </c>
      <c r="AG37">
        <f t="shared" si="65"/>
        <v>0</v>
      </c>
      <c r="AH37">
        <f>(EW37)</f>
        <v>0</v>
      </c>
      <c r="AI37">
        <f>(EX37)</f>
        <v>0</v>
      </c>
      <c r="AJ37">
        <f t="shared" si="66"/>
        <v>0</v>
      </c>
      <c r="AK37">
        <v>104.99</v>
      </c>
      <c r="AL37">
        <v>104.99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1.0029999999999999</v>
      </c>
      <c r="AZ37">
        <v>1</v>
      </c>
      <c r="BA37">
        <v>1</v>
      </c>
      <c r="BB37">
        <v>1</v>
      </c>
      <c r="BC37">
        <v>8.91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59</v>
      </c>
      <c r="BM37">
        <v>64</v>
      </c>
      <c r="BN37">
        <v>0</v>
      </c>
      <c r="BO37" t="s">
        <v>56</v>
      </c>
      <c r="BP37">
        <v>1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67"/>
        <v>22295.31</v>
      </c>
      <c r="CQ37">
        <f t="shared" si="68"/>
        <v>938.4</v>
      </c>
      <c r="CR37">
        <f>(ROUND((ROUND(((ET37)*AV37*1),2)*BB37),2)+ROUND((ROUND(((AE37-(EU37))*AV37*1),2)*BS37),2))</f>
        <v>0</v>
      </c>
      <c r="CS37">
        <f t="shared" si="69"/>
        <v>0</v>
      </c>
      <c r="CT37">
        <f t="shared" si="70"/>
        <v>0</v>
      </c>
      <c r="CU37">
        <f t="shared" si="71"/>
        <v>0</v>
      </c>
      <c r="CV37">
        <f t="shared" si="72"/>
        <v>0</v>
      </c>
      <c r="CW37">
        <f t="shared" si="73"/>
        <v>0</v>
      </c>
      <c r="CX37">
        <f t="shared" si="74"/>
        <v>0</v>
      </c>
      <c r="CY37">
        <f t="shared" si="75"/>
        <v>0</v>
      </c>
      <c r="CZ37">
        <f t="shared" si="76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1.0469999999999999</v>
      </c>
      <c r="DQ37">
        <v>1.0029999999999999</v>
      </c>
      <c r="DU37">
        <v>1007</v>
      </c>
      <c r="DV37" t="s">
        <v>58</v>
      </c>
      <c r="DW37" t="s">
        <v>58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59364899</v>
      </c>
      <c r="EF37">
        <v>30</v>
      </c>
      <c r="EG37" t="s">
        <v>17</v>
      </c>
      <c r="EH37">
        <v>0</v>
      </c>
      <c r="EI37" t="s">
        <v>3</v>
      </c>
      <c r="EJ37">
        <v>1</v>
      </c>
      <c r="EK37">
        <v>64</v>
      </c>
      <c r="EL37" t="s">
        <v>69</v>
      </c>
      <c r="EM37" t="s">
        <v>70</v>
      </c>
      <c r="EO37" t="s">
        <v>3</v>
      </c>
      <c r="EQ37">
        <v>0</v>
      </c>
      <c r="ER37">
        <v>104.99</v>
      </c>
      <c r="ES37">
        <v>104.99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2117340421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77"/>
        <v>0</v>
      </c>
      <c r="GM37">
        <f t="shared" si="78"/>
        <v>22295.31</v>
      </c>
      <c r="GN37">
        <f t="shared" si="79"/>
        <v>22295.31</v>
      </c>
      <c r="GO37">
        <f t="shared" si="80"/>
        <v>0</v>
      </c>
      <c r="GP37">
        <f t="shared" si="81"/>
        <v>0</v>
      </c>
      <c r="GR37">
        <v>0</v>
      </c>
      <c r="GS37">
        <v>3</v>
      </c>
      <c r="GT37">
        <v>0</v>
      </c>
      <c r="GU37" t="s">
        <v>3</v>
      </c>
      <c r="GV37">
        <f t="shared" si="82"/>
        <v>0</v>
      </c>
      <c r="GW37">
        <v>1</v>
      </c>
      <c r="GX37">
        <f t="shared" si="83"/>
        <v>0</v>
      </c>
      <c r="HA37">
        <v>0</v>
      </c>
      <c r="HB37">
        <v>0</v>
      </c>
      <c r="HC37">
        <f t="shared" si="8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72</v>
      </c>
      <c r="F38" t="s">
        <v>73</v>
      </c>
      <c r="G38" t="s">
        <v>74</v>
      </c>
      <c r="H38" t="s">
        <v>75</v>
      </c>
      <c r="I38">
        <f>ROUND(42.49/100,9)</f>
        <v>0.4249</v>
      </c>
      <c r="J38">
        <v>0</v>
      </c>
      <c r="K38">
        <f>ROUND(42.49/100,9)</f>
        <v>0.4249</v>
      </c>
      <c r="O38">
        <f t="shared" si="53"/>
        <v>5770.6</v>
      </c>
      <c r="P38">
        <f t="shared" si="54"/>
        <v>77.260000000000005</v>
      </c>
      <c r="Q38">
        <f>(ROUND((ROUND((((ET38*1.1))*AV38*I38),2)*BB38),2)+ROUND((ROUND(((AE38-((EU38*1.1)))*AV38*I38),2)*BS38),2))</f>
        <v>8.98</v>
      </c>
      <c r="R38">
        <f t="shared" si="55"/>
        <v>0</v>
      </c>
      <c r="S38">
        <f t="shared" si="56"/>
        <v>5684.36</v>
      </c>
      <c r="T38">
        <f t="shared" si="57"/>
        <v>0</v>
      </c>
      <c r="U38">
        <f t="shared" si="58"/>
        <v>11.416706508899999</v>
      </c>
      <c r="V38">
        <f t="shared" si="59"/>
        <v>0</v>
      </c>
      <c r="W38">
        <f t="shared" si="60"/>
        <v>0</v>
      </c>
      <c r="X38">
        <f t="shared" si="61"/>
        <v>5059.08</v>
      </c>
      <c r="Y38">
        <f t="shared" si="62"/>
        <v>2330.59</v>
      </c>
      <c r="AA38">
        <v>59913184</v>
      </c>
      <c r="AB38">
        <f t="shared" si="63"/>
        <v>294</v>
      </c>
      <c r="AC38">
        <f t="shared" si="64"/>
        <v>24.8</v>
      </c>
      <c r="AD38">
        <f>ROUND(((((ET38*1.1))-((EU38*1.1)))+AE38),1)</f>
        <v>2</v>
      </c>
      <c r="AE38">
        <f>ROUND(((EU38*1.1)),1)</f>
        <v>0</v>
      </c>
      <c r="AF38">
        <f>ROUND(((EV38*1.1)),1)</f>
        <v>267.2</v>
      </c>
      <c r="AG38">
        <f t="shared" si="65"/>
        <v>0</v>
      </c>
      <c r="AH38">
        <f>((EW38*1.1))</f>
        <v>25.663</v>
      </c>
      <c r="AI38">
        <f>((EX38*1.1))</f>
        <v>0</v>
      </c>
      <c r="AJ38">
        <f t="shared" si="66"/>
        <v>0</v>
      </c>
      <c r="AK38">
        <v>269.42</v>
      </c>
      <c r="AL38">
        <v>24.75</v>
      </c>
      <c r="AM38">
        <v>1.8</v>
      </c>
      <c r="AN38">
        <v>0</v>
      </c>
      <c r="AO38">
        <v>242.87</v>
      </c>
      <c r="AP38">
        <v>0</v>
      </c>
      <c r="AQ38">
        <v>23.33</v>
      </c>
      <c r="AR38">
        <v>0</v>
      </c>
      <c r="AS38">
        <v>0</v>
      </c>
      <c r="AT38">
        <v>89</v>
      </c>
      <c r="AU38">
        <v>41</v>
      </c>
      <c r="AV38">
        <v>1.0469999999999999</v>
      </c>
      <c r="AW38">
        <v>1</v>
      </c>
      <c r="AZ38">
        <v>1</v>
      </c>
      <c r="BA38">
        <v>47.82</v>
      </c>
      <c r="BB38">
        <v>10.210000000000001</v>
      </c>
      <c r="BC38">
        <v>7.33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76</v>
      </c>
      <c r="BM38">
        <v>89</v>
      </c>
      <c r="BN38">
        <v>0</v>
      </c>
      <c r="BO38" t="s">
        <v>73</v>
      </c>
      <c r="BP38">
        <v>1</v>
      </c>
      <c r="BQ38">
        <v>30</v>
      </c>
      <c r="BR38">
        <v>0</v>
      </c>
      <c r="BS38">
        <v>47.82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89</v>
      </c>
      <c r="CA38">
        <v>41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571</v>
      </c>
      <c r="CO38">
        <v>0</v>
      </c>
      <c r="CP38">
        <f t="shared" si="67"/>
        <v>5770.5999999999995</v>
      </c>
      <c r="CQ38">
        <f t="shared" si="68"/>
        <v>181.78</v>
      </c>
      <c r="CR38">
        <f>(ROUND((ROUND((((ET38*1.1))*AV38*1),2)*BB38),2)+ROUND((ROUND(((AE38-((EU38*1.1)))*AV38*1),2)*BS38),2))</f>
        <v>21.13</v>
      </c>
      <c r="CS38">
        <f t="shared" si="69"/>
        <v>0</v>
      </c>
      <c r="CT38">
        <f t="shared" si="70"/>
        <v>13378.12</v>
      </c>
      <c r="CU38">
        <f t="shared" si="71"/>
        <v>0</v>
      </c>
      <c r="CV38">
        <f t="shared" si="72"/>
        <v>26.869160999999998</v>
      </c>
      <c r="CW38">
        <f t="shared" si="73"/>
        <v>0</v>
      </c>
      <c r="CX38">
        <f t="shared" si="74"/>
        <v>0</v>
      </c>
      <c r="CY38">
        <f t="shared" si="75"/>
        <v>5059.0803999999998</v>
      </c>
      <c r="CZ38">
        <f t="shared" si="76"/>
        <v>2330.5875999999998</v>
      </c>
      <c r="DC38" t="s">
        <v>3</v>
      </c>
      <c r="DD38" t="s">
        <v>3</v>
      </c>
      <c r="DE38" t="s">
        <v>24</v>
      </c>
      <c r="DF38" t="s">
        <v>24</v>
      </c>
      <c r="DG38" t="s">
        <v>24</v>
      </c>
      <c r="DH38" t="s">
        <v>3</v>
      </c>
      <c r="DI38" t="s">
        <v>24</v>
      </c>
      <c r="DJ38" t="s">
        <v>24</v>
      </c>
      <c r="DK38" t="s">
        <v>3</v>
      </c>
      <c r="DL38" t="s">
        <v>3</v>
      </c>
      <c r="DM38" t="s">
        <v>3</v>
      </c>
      <c r="DN38">
        <v>120</v>
      </c>
      <c r="DO38">
        <v>84</v>
      </c>
      <c r="DP38">
        <v>1.0469999999999999</v>
      </c>
      <c r="DQ38">
        <v>1</v>
      </c>
      <c r="DU38">
        <v>1013</v>
      </c>
      <c r="DV38" t="s">
        <v>75</v>
      </c>
      <c r="DW38" t="s">
        <v>75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59364924</v>
      </c>
      <c r="EF38">
        <v>30</v>
      </c>
      <c r="EG38" t="s">
        <v>17</v>
      </c>
      <c r="EH38">
        <v>0</v>
      </c>
      <c r="EI38" t="s">
        <v>3</v>
      </c>
      <c r="EJ38">
        <v>1</v>
      </c>
      <c r="EK38">
        <v>89</v>
      </c>
      <c r="EL38" t="s">
        <v>77</v>
      </c>
      <c r="EM38" t="s">
        <v>78</v>
      </c>
      <c r="EO38" t="s">
        <v>27</v>
      </c>
      <c r="EQ38">
        <v>131072</v>
      </c>
      <c r="ER38">
        <v>269.42</v>
      </c>
      <c r="ES38">
        <v>24.75</v>
      </c>
      <c r="ET38">
        <v>1.8</v>
      </c>
      <c r="EU38">
        <v>0</v>
      </c>
      <c r="EV38">
        <v>242.87</v>
      </c>
      <c r="EW38">
        <v>23.33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120</v>
      </c>
      <c r="FY38">
        <v>84</v>
      </c>
      <c r="GA38" t="s">
        <v>3</v>
      </c>
      <c r="GD38">
        <v>0</v>
      </c>
      <c r="GF38">
        <v>-23247758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77"/>
        <v>0</v>
      </c>
      <c r="GM38">
        <f t="shared" si="78"/>
        <v>13160.27</v>
      </c>
      <c r="GN38">
        <f t="shared" si="79"/>
        <v>13160.27</v>
      </c>
      <c r="GO38">
        <f t="shared" si="80"/>
        <v>0</v>
      </c>
      <c r="GP38">
        <f t="shared" si="81"/>
        <v>0</v>
      </c>
      <c r="GR38">
        <v>0</v>
      </c>
      <c r="GS38">
        <v>3</v>
      </c>
      <c r="GT38">
        <v>0</v>
      </c>
      <c r="GU38" t="s">
        <v>3</v>
      </c>
      <c r="GV38">
        <f t="shared" si="82"/>
        <v>0</v>
      </c>
      <c r="GW38">
        <v>1</v>
      </c>
      <c r="GX38">
        <f t="shared" si="83"/>
        <v>0</v>
      </c>
      <c r="HA38">
        <v>0</v>
      </c>
      <c r="HB38">
        <v>0</v>
      </c>
      <c r="HC38">
        <f t="shared" si="84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18</v>
      </c>
      <c r="B39">
        <v>1</v>
      </c>
      <c r="E39" t="s">
        <v>79</v>
      </c>
      <c r="F39" t="s">
        <v>80</v>
      </c>
      <c r="G39" t="s">
        <v>81</v>
      </c>
      <c r="H39" t="s">
        <v>58</v>
      </c>
      <c r="I39">
        <f>I38*J39</f>
        <v>0.86679600000000001</v>
      </c>
      <c r="J39">
        <v>2.04</v>
      </c>
      <c r="K39">
        <v>2.04</v>
      </c>
      <c r="O39">
        <f t="shared" si="53"/>
        <v>5593.79</v>
      </c>
      <c r="P39">
        <f t="shared" si="54"/>
        <v>5593.79</v>
      </c>
      <c r="Q39">
        <f>(ROUND((ROUND(((ET39)*AV39*I39),2)*BB39),2)+ROUND((ROUND(((AE39-(EU39))*AV39*I39),2)*BS39),2))</f>
        <v>0</v>
      </c>
      <c r="R39">
        <f t="shared" si="55"/>
        <v>0</v>
      </c>
      <c r="S39">
        <f t="shared" si="56"/>
        <v>0</v>
      </c>
      <c r="T39">
        <f t="shared" si="57"/>
        <v>0</v>
      </c>
      <c r="U39">
        <f t="shared" si="58"/>
        <v>0</v>
      </c>
      <c r="V39">
        <f t="shared" si="59"/>
        <v>0</v>
      </c>
      <c r="W39">
        <f t="shared" si="60"/>
        <v>0</v>
      </c>
      <c r="X39">
        <f t="shared" si="61"/>
        <v>0</v>
      </c>
      <c r="Y39">
        <f t="shared" si="62"/>
        <v>0</v>
      </c>
      <c r="AA39">
        <v>59913184</v>
      </c>
      <c r="AB39">
        <f t="shared" si="63"/>
        <v>517.1</v>
      </c>
      <c r="AC39">
        <f t="shared" si="64"/>
        <v>517.1</v>
      </c>
      <c r="AD39">
        <f>ROUND((((ET39)-(EU39))+AE39),1)</f>
        <v>0</v>
      </c>
      <c r="AE39">
        <f>ROUND((EU39),1)</f>
        <v>0</v>
      </c>
      <c r="AF39">
        <f>ROUND((EV39),1)</f>
        <v>0</v>
      </c>
      <c r="AG39">
        <f t="shared" si="65"/>
        <v>0</v>
      </c>
      <c r="AH39">
        <f>(EW39)</f>
        <v>0</v>
      </c>
      <c r="AI39">
        <f>(EX39)</f>
        <v>0</v>
      </c>
      <c r="AJ39">
        <f t="shared" si="66"/>
        <v>0</v>
      </c>
      <c r="AK39">
        <v>517.14</v>
      </c>
      <c r="AL39">
        <v>517.14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12.48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82</v>
      </c>
      <c r="BM39">
        <v>89</v>
      </c>
      <c r="BN39">
        <v>0</v>
      </c>
      <c r="BO39" t="s">
        <v>80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67"/>
        <v>5593.79</v>
      </c>
      <c r="CQ39">
        <f t="shared" si="68"/>
        <v>6453.41</v>
      </c>
      <c r="CR39">
        <f>(ROUND((ROUND(((ET39)*AV39*1),2)*BB39),2)+ROUND((ROUND(((AE39-(EU39))*AV39*1),2)*BS39),2))</f>
        <v>0</v>
      </c>
      <c r="CS39">
        <f t="shared" si="69"/>
        <v>0</v>
      </c>
      <c r="CT39">
        <f t="shared" si="70"/>
        <v>0</v>
      </c>
      <c r="CU39">
        <f t="shared" si="71"/>
        <v>0</v>
      </c>
      <c r="CV39">
        <f t="shared" si="72"/>
        <v>0</v>
      </c>
      <c r="CW39">
        <f t="shared" si="73"/>
        <v>0</v>
      </c>
      <c r="CX39">
        <f t="shared" si="74"/>
        <v>0</v>
      </c>
      <c r="CY39">
        <f t="shared" si="75"/>
        <v>0</v>
      </c>
      <c r="CZ39">
        <f t="shared" si="7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120</v>
      </c>
      <c r="DO39">
        <v>84</v>
      </c>
      <c r="DP39">
        <v>1.0469999999999999</v>
      </c>
      <c r="DQ39">
        <v>1</v>
      </c>
      <c r="DU39">
        <v>1007</v>
      </c>
      <c r="DV39" t="s">
        <v>58</v>
      </c>
      <c r="DW39" t="s">
        <v>58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59364924</v>
      </c>
      <c r="EF39">
        <v>30</v>
      </c>
      <c r="EG39" t="s">
        <v>17</v>
      </c>
      <c r="EH39">
        <v>0</v>
      </c>
      <c r="EI39" t="s">
        <v>3</v>
      </c>
      <c r="EJ39">
        <v>1</v>
      </c>
      <c r="EK39">
        <v>89</v>
      </c>
      <c r="EL39" t="s">
        <v>77</v>
      </c>
      <c r="EM39" t="s">
        <v>78</v>
      </c>
      <c r="EO39" t="s">
        <v>3</v>
      </c>
      <c r="EQ39">
        <v>0</v>
      </c>
      <c r="ER39">
        <v>517.14</v>
      </c>
      <c r="ES39">
        <v>517.14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120</v>
      </c>
      <c r="FY39">
        <v>84</v>
      </c>
      <c r="GA39" t="s">
        <v>3</v>
      </c>
      <c r="GD39">
        <v>0</v>
      </c>
      <c r="GF39">
        <v>-1310763942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77"/>
        <v>0</v>
      </c>
      <c r="GM39">
        <f t="shared" si="78"/>
        <v>5593.79</v>
      </c>
      <c r="GN39">
        <f t="shared" si="79"/>
        <v>5593.79</v>
      </c>
      <c r="GO39">
        <f t="shared" si="80"/>
        <v>0</v>
      </c>
      <c r="GP39">
        <f t="shared" si="81"/>
        <v>0</v>
      </c>
      <c r="GR39">
        <v>0</v>
      </c>
      <c r="GS39">
        <v>3</v>
      </c>
      <c r="GT39">
        <v>0</v>
      </c>
      <c r="GU39" t="s">
        <v>3</v>
      </c>
      <c r="GV39">
        <f t="shared" si="82"/>
        <v>0</v>
      </c>
      <c r="GW39">
        <v>1</v>
      </c>
      <c r="GX39">
        <f t="shared" si="83"/>
        <v>0</v>
      </c>
      <c r="HA39">
        <v>0</v>
      </c>
      <c r="HB39">
        <v>0</v>
      </c>
      <c r="HC39">
        <f t="shared" si="84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83</v>
      </c>
      <c r="F40" t="s">
        <v>84</v>
      </c>
      <c r="G40" t="s">
        <v>85</v>
      </c>
      <c r="H40" t="s">
        <v>75</v>
      </c>
      <c r="I40">
        <f>ROUND(42.49/100,9)</f>
        <v>0.4249</v>
      </c>
      <c r="J40">
        <v>0</v>
      </c>
      <c r="K40">
        <f>ROUND(42.49/100,9)</f>
        <v>0.4249</v>
      </c>
      <c r="O40">
        <f t="shared" si="53"/>
        <v>645.5</v>
      </c>
      <c r="P40">
        <f t="shared" si="54"/>
        <v>0</v>
      </c>
      <c r="Q40">
        <f>(ROUND((ROUND((((ET40*1.1*6))*AV40*I40),2)*BB40),2)+ROUND((ROUND(((AE40-((EU40*1.1*6)))*AV40*I40),2)*BS40),2))</f>
        <v>13.8</v>
      </c>
      <c r="R40">
        <f t="shared" si="55"/>
        <v>0</v>
      </c>
      <c r="S40">
        <f t="shared" si="56"/>
        <v>631.70000000000005</v>
      </c>
      <c r="T40">
        <f t="shared" si="57"/>
        <v>0</v>
      </c>
      <c r="U40">
        <f t="shared" si="58"/>
        <v>1.2919033512000002</v>
      </c>
      <c r="V40">
        <f t="shared" si="59"/>
        <v>0</v>
      </c>
      <c r="W40">
        <f t="shared" si="60"/>
        <v>0</v>
      </c>
      <c r="X40">
        <f t="shared" si="61"/>
        <v>562.21</v>
      </c>
      <c r="Y40">
        <f t="shared" si="62"/>
        <v>259</v>
      </c>
      <c r="AA40">
        <v>59913184</v>
      </c>
      <c r="AB40">
        <f t="shared" si="63"/>
        <v>32.700000000000003</v>
      </c>
      <c r="AC40">
        <f t="shared" si="64"/>
        <v>0</v>
      </c>
      <c r="AD40">
        <f>ROUND(((((ET40*1.1*6))-((EU40*1.1*6)))+AE40),1)</f>
        <v>3</v>
      </c>
      <c r="AE40">
        <f>ROUND(((EU40*1.1*6)),1)</f>
        <v>0</v>
      </c>
      <c r="AF40">
        <f>ROUND(((EV40*1.1*6)),1)</f>
        <v>29.7</v>
      </c>
      <c r="AG40">
        <f t="shared" si="65"/>
        <v>0</v>
      </c>
      <c r="AH40">
        <f>((EW40*1.1*6))</f>
        <v>2.9040000000000004</v>
      </c>
      <c r="AI40">
        <f>((EX40*1.1*6))</f>
        <v>0</v>
      </c>
      <c r="AJ40">
        <f t="shared" si="66"/>
        <v>0</v>
      </c>
      <c r="AK40">
        <v>4.96</v>
      </c>
      <c r="AL40">
        <v>0</v>
      </c>
      <c r="AM40">
        <v>0.46</v>
      </c>
      <c r="AN40">
        <v>0</v>
      </c>
      <c r="AO40">
        <v>4.5</v>
      </c>
      <c r="AP40">
        <v>0</v>
      </c>
      <c r="AQ40">
        <v>0.44</v>
      </c>
      <c r="AR40">
        <v>0</v>
      </c>
      <c r="AS40">
        <v>0</v>
      </c>
      <c r="AT40">
        <v>89</v>
      </c>
      <c r="AU40">
        <v>41</v>
      </c>
      <c r="AV40">
        <v>1.0469999999999999</v>
      </c>
      <c r="AW40">
        <v>1</v>
      </c>
      <c r="AZ40">
        <v>1</v>
      </c>
      <c r="BA40">
        <v>47.82</v>
      </c>
      <c r="BB40">
        <v>10.220000000000001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86</v>
      </c>
      <c r="BM40">
        <v>89</v>
      </c>
      <c r="BN40">
        <v>0</v>
      </c>
      <c r="BO40" t="s">
        <v>84</v>
      </c>
      <c r="BP40">
        <v>1</v>
      </c>
      <c r="BQ40">
        <v>30</v>
      </c>
      <c r="BR40">
        <v>0</v>
      </c>
      <c r="BS40">
        <v>47.82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89</v>
      </c>
      <c r="CA40">
        <v>41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571</v>
      </c>
      <c r="CO40">
        <v>0</v>
      </c>
      <c r="CP40">
        <f t="shared" si="67"/>
        <v>645.5</v>
      </c>
      <c r="CQ40">
        <f t="shared" si="68"/>
        <v>0</v>
      </c>
      <c r="CR40">
        <f>(ROUND((ROUND((((ET40*1.1*6))*AV40*1),2)*BB40),2)+ROUND((ROUND(((AE40-((EU40*1.1*6)))*AV40*1),2)*BS40),2))</f>
        <v>32.5</v>
      </c>
      <c r="CS40">
        <f t="shared" si="69"/>
        <v>0</v>
      </c>
      <c r="CT40">
        <f t="shared" si="70"/>
        <v>1487.2</v>
      </c>
      <c r="CU40">
        <f t="shared" si="71"/>
        <v>0</v>
      </c>
      <c r="CV40">
        <f t="shared" si="72"/>
        <v>3.0404880000000003</v>
      </c>
      <c r="CW40">
        <f t="shared" si="73"/>
        <v>0</v>
      </c>
      <c r="CX40">
        <f t="shared" si="74"/>
        <v>0</v>
      </c>
      <c r="CY40">
        <f t="shared" si="75"/>
        <v>562.21300000000008</v>
      </c>
      <c r="CZ40">
        <f t="shared" si="76"/>
        <v>258.99700000000001</v>
      </c>
      <c r="DC40" t="s">
        <v>3</v>
      </c>
      <c r="DD40" t="s">
        <v>3</v>
      </c>
      <c r="DE40" t="s">
        <v>87</v>
      </c>
      <c r="DF40" t="s">
        <v>87</v>
      </c>
      <c r="DG40" t="s">
        <v>87</v>
      </c>
      <c r="DH40" t="s">
        <v>3</v>
      </c>
      <c r="DI40" t="s">
        <v>87</v>
      </c>
      <c r="DJ40" t="s">
        <v>87</v>
      </c>
      <c r="DK40" t="s">
        <v>3</v>
      </c>
      <c r="DL40" t="s">
        <v>3</v>
      </c>
      <c r="DM40" t="s">
        <v>3</v>
      </c>
      <c r="DN40">
        <v>120</v>
      </c>
      <c r="DO40">
        <v>84</v>
      </c>
      <c r="DP40">
        <v>1.0469999999999999</v>
      </c>
      <c r="DQ40">
        <v>1</v>
      </c>
      <c r="DU40">
        <v>1013</v>
      </c>
      <c r="DV40" t="s">
        <v>75</v>
      </c>
      <c r="DW40" t="s">
        <v>75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59364924</v>
      </c>
      <c r="EF40">
        <v>30</v>
      </c>
      <c r="EG40" t="s">
        <v>17</v>
      </c>
      <c r="EH40">
        <v>0</v>
      </c>
      <c r="EI40" t="s">
        <v>3</v>
      </c>
      <c r="EJ40">
        <v>1</v>
      </c>
      <c r="EK40">
        <v>89</v>
      </c>
      <c r="EL40" t="s">
        <v>77</v>
      </c>
      <c r="EM40" t="s">
        <v>78</v>
      </c>
      <c r="EO40" t="s">
        <v>27</v>
      </c>
      <c r="EQ40">
        <v>0</v>
      </c>
      <c r="ER40">
        <v>4.96</v>
      </c>
      <c r="ES40">
        <v>0</v>
      </c>
      <c r="ET40">
        <v>0.46</v>
      </c>
      <c r="EU40">
        <v>0</v>
      </c>
      <c r="EV40">
        <v>4.5</v>
      </c>
      <c r="EW40">
        <v>0.44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120</v>
      </c>
      <c r="FY40">
        <v>84</v>
      </c>
      <c r="GA40" t="s">
        <v>3</v>
      </c>
      <c r="GD40">
        <v>0</v>
      </c>
      <c r="GF40">
        <v>-708573146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77"/>
        <v>0</v>
      </c>
      <c r="GM40">
        <f t="shared" si="78"/>
        <v>1466.71</v>
      </c>
      <c r="GN40">
        <f t="shared" si="79"/>
        <v>1466.71</v>
      </c>
      <c r="GO40">
        <f t="shared" si="80"/>
        <v>0</v>
      </c>
      <c r="GP40">
        <f t="shared" si="81"/>
        <v>0</v>
      </c>
      <c r="GR40">
        <v>0</v>
      </c>
      <c r="GS40">
        <v>3</v>
      </c>
      <c r="GT40">
        <v>0</v>
      </c>
      <c r="GU40" t="s">
        <v>3</v>
      </c>
      <c r="GV40">
        <f t="shared" si="82"/>
        <v>0</v>
      </c>
      <c r="GW40">
        <v>1</v>
      </c>
      <c r="GX40">
        <f t="shared" si="83"/>
        <v>0</v>
      </c>
      <c r="HA40">
        <v>0</v>
      </c>
      <c r="HB40">
        <v>0</v>
      </c>
      <c r="HC40">
        <f t="shared" si="84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18</v>
      </c>
      <c r="B41">
        <v>1</v>
      </c>
      <c r="E41" t="s">
        <v>88</v>
      </c>
      <c r="F41" t="s">
        <v>80</v>
      </c>
      <c r="G41" t="s">
        <v>81</v>
      </c>
      <c r="H41" t="s">
        <v>58</v>
      </c>
      <c r="I41">
        <f>I40*J41</f>
        <v>1.3001940000000001</v>
      </c>
      <c r="J41">
        <v>3.06</v>
      </c>
      <c r="K41">
        <v>0.51</v>
      </c>
      <c r="O41">
        <f t="shared" si="53"/>
        <v>8390.68</v>
      </c>
      <c r="P41">
        <f t="shared" si="54"/>
        <v>8390.68</v>
      </c>
      <c r="Q41">
        <f>(ROUND((ROUND(((ET41)*AV41*I41),2)*BB41),2)+ROUND((ROUND(((AE41-(EU41))*AV41*I41),2)*BS41),2))</f>
        <v>0</v>
      </c>
      <c r="R41">
        <f t="shared" si="55"/>
        <v>0</v>
      </c>
      <c r="S41">
        <f t="shared" si="56"/>
        <v>0</v>
      </c>
      <c r="T41">
        <f t="shared" si="57"/>
        <v>0</v>
      </c>
      <c r="U41">
        <f t="shared" si="58"/>
        <v>0</v>
      </c>
      <c r="V41">
        <f t="shared" si="59"/>
        <v>0</v>
      </c>
      <c r="W41">
        <f t="shared" si="60"/>
        <v>0</v>
      </c>
      <c r="X41">
        <f t="shared" si="61"/>
        <v>0</v>
      </c>
      <c r="Y41">
        <f t="shared" si="62"/>
        <v>0</v>
      </c>
      <c r="AA41">
        <v>59913184</v>
      </c>
      <c r="AB41">
        <f t="shared" si="63"/>
        <v>517.1</v>
      </c>
      <c r="AC41">
        <f t="shared" si="64"/>
        <v>517.1</v>
      </c>
      <c r="AD41">
        <f>ROUND((((ET41)-(EU41))+AE41),1)</f>
        <v>0</v>
      </c>
      <c r="AE41">
        <f>ROUND((EU41),1)</f>
        <v>0</v>
      </c>
      <c r="AF41">
        <f>ROUND((EV41),1)</f>
        <v>0</v>
      </c>
      <c r="AG41">
        <f t="shared" si="65"/>
        <v>0</v>
      </c>
      <c r="AH41">
        <f>(EW41)</f>
        <v>0</v>
      </c>
      <c r="AI41">
        <f>(EX41)</f>
        <v>0</v>
      </c>
      <c r="AJ41">
        <f t="shared" si="66"/>
        <v>0</v>
      </c>
      <c r="AK41">
        <v>517.14</v>
      </c>
      <c r="AL41">
        <v>517.14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12.48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82</v>
      </c>
      <c r="BM41">
        <v>89</v>
      </c>
      <c r="BN41">
        <v>0</v>
      </c>
      <c r="BO41" t="s">
        <v>80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571</v>
      </c>
      <c r="CO41">
        <v>0</v>
      </c>
      <c r="CP41">
        <f t="shared" si="67"/>
        <v>8390.68</v>
      </c>
      <c r="CQ41">
        <f t="shared" si="68"/>
        <v>6453.41</v>
      </c>
      <c r="CR41">
        <f>(ROUND((ROUND(((ET41)*AV41*1),2)*BB41),2)+ROUND((ROUND(((AE41-(EU41))*AV41*1),2)*BS41),2))</f>
        <v>0</v>
      </c>
      <c r="CS41">
        <f t="shared" si="69"/>
        <v>0</v>
      </c>
      <c r="CT41">
        <f t="shared" si="70"/>
        <v>0</v>
      </c>
      <c r="CU41">
        <f t="shared" si="71"/>
        <v>0</v>
      </c>
      <c r="CV41">
        <f t="shared" si="72"/>
        <v>0</v>
      </c>
      <c r="CW41">
        <f t="shared" si="73"/>
        <v>0</v>
      </c>
      <c r="CX41">
        <f t="shared" si="74"/>
        <v>0</v>
      </c>
      <c r="CY41">
        <f t="shared" si="75"/>
        <v>0</v>
      </c>
      <c r="CZ41">
        <f t="shared" si="7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120</v>
      </c>
      <c r="DO41">
        <v>84</v>
      </c>
      <c r="DP41">
        <v>1.0469999999999999</v>
      </c>
      <c r="DQ41">
        <v>1</v>
      </c>
      <c r="DU41">
        <v>1007</v>
      </c>
      <c r="DV41" t="s">
        <v>58</v>
      </c>
      <c r="DW41" t="s">
        <v>58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59364924</v>
      </c>
      <c r="EF41">
        <v>30</v>
      </c>
      <c r="EG41" t="s">
        <v>17</v>
      </c>
      <c r="EH41">
        <v>0</v>
      </c>
      <c r="EI41" t="s">
        <v>3</v>
      </c>
      <c r="EJ41">
        <v>1</v>
      </c>
      <c r="EK41">
        <v>89</v>
      </c>
      <c r="EL41" t="s">
        <v>77</v>
      </c>
      <c r="EM41" t="s">
        <v>78</v>
      </c>
      <c r="EO41" t="s">
        <v>27</v>
      </c>
      <c r="EQ41">
        <v>0</v>
      </c>
      <c r="ER41">
        <v>517.14</v>
      </c>
      <c r="ES41">
        <v>517.14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120</v>
      </c>
      <c r="FY41">
        <v>84</v>
      </c>
      <c r="GA41" t="s">
        <v>3</v>
      </c>
      <c r="GD41">
        <v>0</v>
      </c>
      <c r="GF41">
        <v>-1310763942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 t="shared" si="77"/>
        <v>0</v>
      </c>
      <c r="GM41">
        <f t="shared" si="78"/>
        <v>8390.68</v>
      </c>
      <c r="GN41">
        <f t="shared" si="79"/>
        <v>8390.68</v>
      </c>
      <c r="GO41">
        <f t="shared" si="80"/>
        <v>0</v>
      </c>
      <c r="GP41">
        <f t="shared" si="81"/>
        <v>0</v>
      </c>
      <c r="GR41">
        <v>0</v>
      </c>
      <c r="GS41">
        <v>3</v>
      </c>
      <c r="GT41">
        <v>0</v>
      </c>
      <c r="GU41" t="s">
        <v>3</v>
      </c>
      <c r="GV41">
        <f t="shared" si="82"/>
        <v>0</v>
      </c>
      <c r="GW41">
        <v>1</v>
      </c>
      <c r="GX41">
        <f t="shared" si="83"/>
        <v>0</v>
      </c>
      <c r="HA41">
        <v>0</v>
      </c>
      <c r="HB41">
        <v>0</v>
      </c>
      <c r="HC41">
        <f t="shared" si="84"/>
        <v>0</v>
      </c>
      <c r="HE41" t="s">
        <v>3</v>
      </c>
      <c r="HF41" t="s">
        <v>3</v>
      </c>
      <c r="HM41" t="s">
        <v>89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90</v>
      </c>
      <c r="F42" t="s">
        <v>91</v>
      </c>
      <c r="G42" t="s">
        <v>92</v>
      </c>
      <c r="H42" t="s">
        <v>93</v>
      </c>
      <c r="I42">
        <f>ROUND(11.23/100,9)</f>
        <v>0.1123</v>
      </c>
      <c r="J42">
        <v>0</v>
      </c>
      <c r="K42">
        <f>ROUND(11.23/100,9)</f>
        <v>0.1123</v>
      </c>
      <c r="O42">
        <f t="shared" si="53"/>
        <v>16339.66</v>
      </c>
      <c r="P42">
        <f t="shared" si="54"/>
        <v>2120.64</v>
      </c>
      <c r="Q42">
        <f>(ROUND((ROUND((((ET42*1.1))*AV42*I42),2)*BB42),2)+ROUND((ROUND(((AE42-((EU42*1.1)))*AV42*I42),2)*BS42),2))</f>
        <v>1842.25</v>
      </c>
      <c r="R42">
        <f t="shared" si="55"/>
        <v>221.88</v>
      </c>
      <c r="S42">
        <f t="shared" si="56"/>
        <v>12376.77</v>
      </c>
      <c r="T42">
        <f t="shared" si="57"/>
        <v>0</v>
      </c>
      <c r="U42">
        <f t="shared" si="58"/>
        <v>23.151127890000001</v>
      </c>
      <c r="V42">
        <f t="shared" si="59"/>
        <v>0</v>
      </c>
      <c r="W42">
        <f t="shared" si="60"/>
        <v>0</v>
      </c>
      <c r="X42">
        <f t="shared" si="61"/>
        <v>11634.16</v>
      </c>
      <c r="Y42">
        <f t="shared" si="62"/>
        <v>8168.67</v>
      </c>
      <c r="AA42">
        <v>59913184</v>
      </c>
      <c r="AB42">
        <f t="shared" si="63"/>
        <v>5291</v>
      </c>
      <c r="AC42">
        <f t="shared" si="64"/>
        <v>1800.9</v>
      </c>
      <c r="AD42">
        <f>ROUND(((((ET42*1.1))-((EU42*1.1)))+AE42),1)</f>
        <v>1288.8</v>
      </c>
      <c r="AE42">
        <f>ROUND(((EU42*1.1)),1)</f>
        <v>39.5</v>
      </c>
      <c r="AF42">
        <f>ROUND(((EV42*1.1)),1)</f>
        <v>2201.3000000000002</v>
      </c>
      <c r="AG42">
        <f t="shared" si="65"/>
        <v>0</v>
      </c>
      <c r="AH42">
        <f>((EW42*1.1))</f>
        <v>196.9</v>
      </c>
      <c r="AI42">
        <f>((EX42*1.1))</f>
        <v>0</v>
      </c>
      <c r="AJ42">
        <f t="shared" si="66"/>
        <v>0</v>
      </c>
      <c r="AK42">
        <v>4973.8</v>
      </c>
      <c r="AL42">
        <v>1800.88</v>
      </c>
      <c r="AM42">
        <v>1171.7</v>
      </c>
      <c r="AN42">
        <v>35.950000000000003</v>
      </c>
      <c r="AO42">
        <v>2001.22</v>
      </c>
      <c r="AP42">
        <v>0</v>
      </c>
      <c r="AQ42">
        <v>179</v>
      </c>
      <c r="AR42">
        <v>0</v>
      </c>
      <c r="AS42">
        <v>0</v>
      </c>
      <c r="AT42">
        <v>94</v>
      </c>
      <c r="AU42">
        <v>66</v>
      </c>
      <c r="AV42">
        <v>1.0469999999999999</v>
      </c>
      <c r="AW42">
        <v>1.022</v>
      </c>
      <c r="AZ42">
        <v>1</v>
      </c>
      <c r="BA42">
        <v>47.82</v>
      </c>
      <c r="BB42">
        <v>12.16</v>
      </c>
      <c r="BC42">
        <v>10.26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94</v>
      </c>
      <c r="BM42">
        <v>47</v>
      </c>
      <c r="BN42">
        <v>0</v>
      </c>
      <c r="BO42" t="s">
        <v>91</v>
      </c>
      <c r="BP42">
        <v>1</v>
      </c>
      <c r="BQ42">
        <v>30</v>
      </c>
      <c r="BR42">
        <v>0</v>
      </c>
      <c r="BS42">
        <v>47.82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94</v>
      </c>
      <c r="CA42">
        <v>66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571</v>
      </c>
      <c r="CO42">
        <v>0</v>
      </c>
      <c r="CP42">
        <f t="shared" si="67"/>
        <v>16339.66</v>
      </c>
      <c r="CQ42">
        <f t="shared" si="68"/>
        <v>18883.740000000002</v>
      </c>
      <c r="CR42">
        <f>(ROUND((ROUND((((ET42*1.1))*AV42*1),2)*BB42),2)+ROUND((ROUND(((AE42-((EU42*1.1)))*AV42*1),2)*BS42),2))</f>
        <v>16406.920000000002</v>
      </c>
      <c r="CS42">
        <f t="shared" si="69"/>
        <v>1977.84</v>
      </c>
      <c r="CT42">
        <f t="shared" si="70"/>
        <v>110213.62</v>
      </c>
      <c r="CU42">
        <f t="shared" si="71"/>
        <v>0</v>
      </c>
      <c r="CV42">
        <f t="shared" si="72"/>
        <v>206.15430000000001</v>
      </c>
      <c r="CW42">
        <f t="shared" si="73"/>
        <v>0</v>
      </c>
      <c r="CX42">
        <f t="shared" si="74"/>
        <v>0</v>
      </c>
      <c r="CY42">
        <f t="shared" si="75"/>
        <v>11634.1638</v>
      </c>
      <c r="CZ42">
        <f t="shared" si="76"/>
        <v>8168.668200000001</v>
      </c>
      <c r="DC42" t="s">
        <v>3</v>
      </c>
      <c r="DD42" t="s">
        <v>3</v>
      </c>
      <c r="DE42" t="s">
        <v>24</v>
      </c>
      <c r="DF42" t="s">
        <v>24</v>
      </c>
      <c r="DG42" t="s">
        <v>24</v>
      </c>
      <c r="DH42" t="s">
        <v>3</v>
      </c>
      <c r="DI42" t="s">
        <v>24</v>
      </c>
      <c r="DJ42" t="s">
        <v>24</v>
      </c>
      <c r="DK42" t="s">
        <v>3</v>
      </c>
      <c r="DL42" t="s">
        <v>3</v>
      </c>
      <c r="DM42" t="s">
        <v>3</v>
      </c>
      <c r="DN42">
        <v>98</v>
      </c>
      <c r="DO42">
        <v>70</v>
      </c>
      <c r="DP42">
        <v>1.0469999999999999</v>
      </c>
      <c r="DQ42">
        <v>1.022</v>
      </c>
      <c r="DU42">
        <v>1013</v>
      </c>
      <c r="DV42" t="s">
        <v>93</v>
      </c>
      <c r="DW42" t="s">
        <v>93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59364980</v>
      </c>
      <c r="EF42">
        <v>30</v>
      </c>
      <c r="EG42" t="s">
        <v>17</v>
      </c>
      <c r="EH42">
        <v>0</v>
      </c>
      <c r="EI42" t="s">
        <v>3</v>
      </c>
      <c r="EJ42">
        <v>1</v>
      </c>
      <c r="EK42">
        <v>47</v>
      </c>
      <c r="EL42" t="s">
        <v>95</v>
      </c>
      <c r="EM42" t="s">
        <v>96</v>
      </c>
      <c r="EO42" t="s">
        <v>27</v>
      </c>
      <c r="EQ42">
        <v>131072</v>
      </c>
      <c r="ER42">
        <v>4973.8</v>
      </c>
      <c r="ES42">
        <v>1800.88</v>
      </c>
      <c r="ET42">
        <v>1171.7</v>
      </c>
      <c r="EU42">
        <v>35.950000000000003</v>
      </c>
      <c r="EV42">
        <v>2001.22</v>
      </c>
      <c r="EW42">
        <v>179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98</v>
      </c>
      <c r="FY42">
        <v>70</v>
      </c>
      <c r="GA42" t="s">
        <v>3</v>
      </c>
      <c r="GD42">
        <v>0</v>
      </c>
      <c r="GF42">
        <v>692406202</v>
      </c>
      <c r="GG42">
        <v>2</v>
      </c>
      <c r="GH42">
        <v>1</v>
      </c>
      <c r="GI42">
        <v>2</v>
      </c>
      <c r="GJ42">
        <v>0</v>
      </c>
      <c r="GK42">
        <f>ROUND(R42*(R12)/100,2)</f>
        <v>355.01</v>
      </c>
      <c r="GL42">
        <f t="shared" si="77"/>
        <v>0</v>
      </c>
      <c r="GM42">
        <f t="shared" si="78"/>
        <v>36497.5</v>
      </c>
      <c r="GN42">
        <f t="shared" si="79"/>
        <v>36497.5</v>
      </c>
      <c r="GO42">
        <f t="shared" si="80"/>
        <v>0</v>
      </c>
      <c r="GP42">
        <f t="shared" si="81"/>
        <v>0</v>
      </c>
      <c r="GR42">
        <v>0</v>
      </c>
      <c r="GS42">
        <v>3</v>
      </c>
      <c r="GT42">
        <v>0</v>
      </c>
      <c r="GU42" t="s">
        <v>3</v>
      </c>
      <c r="GV42">
        <f t="shared" si="82"/>
        <v>0</v>
      </c>
      <c r="GW42">
        <v>1</v>
      </c>
      <c r="GX42">
        <f t="shared" si="83"/>
        <v>0</v>
      </c>
      <c r="HA42">
        <v>0</v>
      </c>
      <c r="HB42">
        <v>0</v>
      </c>
      <c r="HC42">
        <f t="shared" si="84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97</v>
      </c>
      <c r="F43" t="s">
        <v>98</v>
      </c>
      <c r="G43" t="s">
        <v>99</v>
      </c>
      <c r="H43" t="s">
        <v>100</v>
      </c>
      <c r="I43">
        <v>8.4599999999999995E-2</v>
      </c>
      <c r="J43">
        <v>0</v>
      </c>
      <c r="K43">
        <v>8.4599999999999995E-2</v>
      </c>
      <c r="O43">
        <f t="shared" si="53"/>
        <v>6014.99</v>
      </c>
      <c r="P43">
        <f t="shared" si="54"/>
        <v>6014.99</v>
      </c>
      <c r="Q43">
        <f>(ROUND((ROUND(((ET43)*AV43*I43),2)*BB43),2)+ROUND((ROUND(((AE43-(EU43))*AV43*I43),2)*BS43),2))</f>
        <v>0</v>
      </c>
      <c r="R43">
        <f t="shared" si="55"/>
        <v>0</v>
      </c>
      <c r="S43">
        <f t="shared" si="56"/>
        <v>0</v>
      </c>
      <c r="T43">
        <f t="shared" si="57"/>
        <v>0</v>
      </c>
      <c r="U43">
        <f t="shared" si="58"/>
        <v>0</v>
      </c>
      <c r="V43">
        <f t="shared" si="59"/>
        <v>0</v>
      </c>
      <c r="W43">
        <f t="shared" si="60"/>
        <v>0</v>
      </c>
      <c r="X43">
        <f t="shared" si="61"/>
        <v>0</v>
      </c>
      <c r="Y43">
        <f t="shared" si="62"/>
        <v>0</v>
      </c>
      <c r="AA43">
        <v>59913184</v>
      </c>
      <c r="AB43">
        <f t="shared" si="63"/>
        <v>5752.4</v>
      </c>
      <c r="AC43">
        <f t="shared" si="64"/>
        <v>5752.4</v>
      </c>
      <c r="AD43">
        <f>ROUND((((ET43)-(EU43))+AE43),1)</f>
        <v>0</v>
      </c>
      <c r="AE43">
        <f t="shared" ref="AE43:AF45" si="85">ROUND((EU43),1)</f>
        <v>0</v>
      </c>
      <c r="AF43">
        <f t="shared" si="85"/>
        <v>0</v>
      </c>
      <c r="AG43">
        <f t="shared" si="65"/>
        <v>0</v>
      </c>
      <c r="AH43">
        <f t="shared" ref="AH43:AI45" si="86">(EW43)</f>
        <v>0</v>
      </c>
      <c r="AI43">
        <f t="shared" si="86"/>
        <v>0</v>
      </c>
      <c r="AJ43">
        <f t="shared" si="66"/>
        <v>0</v>
      </c>
      <c r="AK43">
        <v>5752.41</v>
      </c>
      <c r="AL43">
        <v>5752.41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12.36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101</v>
      </c>
      <c r="BM43">
        <v>1617</v>
      </c>
      <c r="BN43">
        <v>0</v>
      </c>
      <c r="BO43" t="s">
        <v>98</v>
      </c>
      <c r="BP43">
        <v>1</v>
      </c>
      <c r="BQ43">
        <v>200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67"/>
        <v>6014.99</v>
      </c>
      <c r="CQ43">
        <f t="shared" si="68"/>
        <v>71099.66</v>
      </c>
      <c r="CR43">
        <f>(ROUND((ROUND(((ET43)*AV43*1),2)*BB43),2)+ROUND((ROUND(((AE43-(EU43))*AV43*1),2)*BS43),2))</f>
        <v>0</v>
      </c>
      <c r="CS43">
        <f t="shared" si="69"/>
        <v>0</v>
      </c>
      <c r="CT43">
        <f t="shared" si="70"/>
        <v>0</v>
      </c>
      <c r="CU43">
        <f t="shared" si="71"/>
        <v>0</v>
      </c>
      <c r="CV43">
        <f t="shared" si="72"/>
        <v>0</v>
      </c>
      <c r="CW43">
        <f t="shared" si="73"/>
        <v>0</v>
      </c>
      <c r="CX43">
        <f t="shared" si="74"/>
        <v>0</v>
      </c>
      <c r="CY43">
        <f t="shared" si="75"/>
        <v>0</v>
      </c>
      <c r="CZ43">
        <f t="shared" si="76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100</v>
      </c>
      <c r="DW43" t="s">
        <v>100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59366506</v>
      </c>
      <c r="EF43">
        <v>200</v>
      </c>
      <c r="EG43" t="s">
        <v>60</v>
      </c>
      <c r="EH43">
        <v>0</v>
      </c>
      <c r="EI43" t="s">
        <v>3</v>
      </c>
      <c r="EJ43">
        <v>1</v>
      </c>
      <c r="EK43">
        <v>1617</v>
      </c>
      <c r="EL43" t="s">
        <v>61</v>
      </c>
      <c r="EM43" t="s">
        <v>62</v>
      </c>
      <c r="EO43" t="s">
        <v>3</v>
      </c>
      <c r="EQ43">
        <v>0</v>
      </c>
      <c r="ER43">
        <v>5752.41</v>
      </c>
      <c r="ES43">
        <v>5752.41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</v>
      </c>
      <c r="GD43">
        <v>0</v>
      </c>
      <c r="GF43">
        <v>1902322933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 t="shared" si="77"/>
        <v>0</v>
      </c>
      <c r="GM43">
        <f t="shared" si="78"/>
        <v>6014.99</v>
      </c>
      <c r="GN43">
        <f t="shared" si="79"/>
        <v>6014.99</v>
      </c>
      <c r="GO43">
        <f t="shared" si="80"/>
        <v>0</v>
      </c>
      <c r="GP43">
        <f t="shared" si="81"/>
        <v>0</v>
      </c>
      <c r="GR43">
        <v>0</v>
      </c>
      <c r="GS43">
        <v>3</v>
      </c>
      <c r="GT43">
        <v>0</v>
      </c>
      <c r="GU43" t="s">
        <v>3</v>
      </c>
      <c r="GV43">
        <f t="shared" si="82"/>
        <v>0</v>
      </c>
      <c r="GW43">
        <v>1</v>
      </c>
      <c r="GX43">
        <f t="shared" si="83"/>
        <v>0</v>
      </c>
      <c r="HA43">
        <v>0</v>
      </c>
      <c r="HB43">
        <v>0</v>
      </c>
      <c r="HC43">
        <f t="shared" si="84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102</v>
      </c>
      <c r="F44" t="s">
        <v>103</v>
      </c>
      <c r="G44" t="s">
        <v>104</v>
      </c>
      <c r="H44" t="s">
        <v>100</v>
      </c>
      <c r="I44">
        <v>1.1590199999999999</v>
      </c>
      <c r="J44">
        <v>0</v>
      </c>
      <c r="K44">
        <v>1.1590199999999999</v>
      </c>
      <c r="O44">
        <f t="shared" si="53"/>
        <v>75672.149999999994</v>
      </c>
      <c r="P44">
        <f t="shared" si="54"/>
        <v>75672.149999999994</v>
      </c>
      <c r="Q44">
        <f>(ROUND((ROUND(((ET44)*AV44*I44),2)*BB44),2)+ROUND((ROUND(((AE44-(EU44))*AV44*I44),2)*BS44),2))</f>
        <v>0</v>
      </c>
      <c r="R44">
        <f t="shared" si="55"/>
        <v>0</v>
      </c>
      <c r="S44">
        <f t="shared" si="56"/>
        <v>0</v>
      </c>
      <c r="T44">
        <f t="shared" si="57"/>
        <v>0</v>
      </c>
      <c r="U44">
        <f t="shared" si="58"/>
        <v>0</v>
      </c>
      <c r="V44">
        <f t="shared" si="59"/>
        <v>0</v>
      </c>
      <c r="W44">
        <f t="shared" si="60"/>
        <v>0</v>
      </c>
      <c r="X44">
        <f t="shared" si="61"/>
        <v>0</v>
      </c>
      <c r="Y44">
        <f t="shared" si="62"/>
        <v>0</v>
      </c>
      <c r="AA44">
        <v>59913184</v>
      </c>
      <c r="AB44">
        <f t="shared" si="63"/>
        <v>5752.4</v>
      </c>
      <c r="AC44">
        <f t="shared" si="64"/>
        <v>5752.4</v>
      </c>
      <c r="AD44">
        <f>ROUND((((ET44)-(EU44))+AE44),1)</f>
        <v>0</v>
      </c>
      <c r="AE44">
        <f t="shared" si="85"/>
        <v>0</v>
      </c>
      <c r="AF44">
        <f t="shared" si="85"/>
        <v>0</v>
      </c>
      <c r="AG44">
        <f t="shared" si="65"/>
        <v>0</v>
      </c>
      <c r="AH44">
        <f t="shared" si="86"/>
        <v>0</v>
      </c>
      <c r="AI44">
        <f t="shared" si="86"/>
        <v>0</v>
      </c>
      <c r="AJ44">
        <f t="shared" si="66"/>
        <v>0</v>
      </c>
      <c r="AK44">
        <v>5752.41</v>
      </c>
      <c r="AL44">
        <v>5752.41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11.35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105</v>
      </c>
      <c r="BM44">
        <v>1617</v>
      </c>
      <c r="BN44">
        <v>0</v>
      </c>
      <c r="BO44" t="s">
        <v>103</v>
      </c>
      <c r="BP44">
        <v>1</v>
      </c>
      <c r="BQ44">
        <v>200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67"/>
        <v>75672.149999999994</v>
      </c>
      <c r="CQ44">
        <f t="shared" si="68"/>
        <v>65289.74</v>
      </c>
      <c r="CR44">
        <f>(ROUND((ROUND(((ET44)*AV44*1),2)*BB44),2)+ROUND((ROUND(((AE44-(EU44))*AV44*1),2)*BS44),2))</f>
        <v>0</v>
      </c>
      <c r="CS44">
        <f t="shared" si="69"/>
        <v>0</v>
      </c>
      <c r="CT44">
        <f t="shared" si="70"/>
        <v>0</v>
      </c>
      <c r="CU44">
        <f t="shared" si="71"/>
        <v>0</v>
      </c>
      <c r="CV44">
        <f t="shared" si="72"/>
        <v>0</v>
      </c>
      <c r="CW44">
        <f t="shared" si="73"/>
        <v>0</v>
      </c>
      <c r="CX44">
        <f t="shared" si="74"/>
        <v>0</v>
      </c>
      <c r="CY44">
        <f t="shared" si="75"/>
        <v>0</v>
      </c>
      <c r="CZ44">
        <f t="shared" si="76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100</v>
      </c>
      <c r="DW44" t="s">
        <v>100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59366506</v>
      </c>
      <c r="EF44">
        <v>200</v>
      </c>
      <c r="EG44" t="s">
        <v>60</v>
      </c>
      <c r="EH44">
        <v>0</v>
      </c>
      <c r="EI44" t="s">
        <v>3</v>
      </c>
      <c r="EJ44">
        <v>1</v>
      </c>
      <c r="EK44">
        <v>1617</v>
      </c>
      <c r="EL44" t="s">
        <v>61</v>
      </c>
      <c r="EM44" t="s">
        <v>62</v>
      </c>
      <c r="EO44" t="s">
        <v>3</v>
      </c>
      <c r="EQ44">
        <v>0</v>
      </c>
      <c r="ER44">
        <v>5752.41</v>
      </c>
      <c r="ES44">
        <v>5752.41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</v>
      </c>
      <c r="GD44">
        <v>0</v>
      </c>
      <c r="GF44">
        <v>-1744490498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77"/>
        <v>0</v>
      </c>
      <c r="GM44">
        <f t="shared" si="78"/>
        <v>75672.149999999994</v>
      </c>
      <c r="GN44">
        <f t="shared" si="79"/>
        <v>75672.149999999994</v>
      </c>
      <c r="GO44">
        <f t="shared" si="80"/>
        <v>0</v>
      </c>
      <c r="GP44">
        <f t="shared" si="81"/>
        <v>0</v>
      </c>
      <c r="GR44">
        <v>0</v>
      </c>
      <c r="GS44">
        <v>3</v>
      </c>
      <c r="GT44">
        <v>0</v>
      </c>
      <c r="GU44" t="s">
        <v>3</v>
      </c>
      <c r="GV44">
        <f t="shared" si="82"/>
        <v>0</v>
      </c>
      <c r="GW44">
        <v>1</v>
      </c>
      <c r="GX44">
        <f t="shared" si="83"/>
        <v>0</v>
      </c>
      <c r="HA44">
        <v>0</v>
      </c>
      <c r="HB44">
        <v>0</v>
      </c>
      <c r="HC44">
        <f t="shared" si="84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E45" t="s">
        <v>106</v>
      </c>
      <c r="F45" t="s">
        <v>107</v>
      </c>
      <c r="G45" t="s">
        <v>108</v>
      </c>
      <c r="H45" t="s">
        <v>58</v>
      </c>
      <c r="I45">
        <v>11.23</v>
      </c>
      <c r="J45">
        <v>0</v>
      </c>
      <c r="K45">
        <v>11.23</v>
      </c>
      <c r="O45">
        <f t="shared" si="53"/>
        <v>81134.2</v>
      </c>
      <c r="P45">
        <f t="shared" si="54"/>
        <v>81134.2</v>
      </c>
      <c r="Q45">
        <f>(ROUND((ROUND(((ET45)*AV45*I45),2)*BB45),2)+ROUND((ROUND(((AE45-(EU45))*AV45*I45),2)*BS45),2))</f>
        <v>0</v>
      </c>
      <c r="R45">
        <f t="shared" si="55"/>
        <v>0</v>
      </c>
      <c r="S45">
        <f t="shared" si="56"/>
        <v>0</v>
      </c>
      <c r="T45">
        <f t="shared" si="57"/>
        <v>0</v>
      </c>
      <c r="U45">
        <f t="shared" si="58"/>
        <v>0</v>
      </c>
      <c r="V45">
        <f t="shared" si="59"/>
        <v>0</v>
      </c>
      <c r="W45">
        <f t="shared" si="60"/>
        <v>0</v>
      </c>
      <c r="X45">
        <f t="shared" si="61"/>
        <v>0</v>
      </c>
      <c r="Y45">
        <f t="shared" si="62"/>
        <v>0</v>
      </c>
      <c r="AA45">
        <v>59913184</v>
      </c>
      <c r="AB45">
        <f t="shared" si="63"/>
        <v>711.1</v>
      </c>
      <c r="AC45">
        <f t="shared" si="64"/>
        <v>711.1</v>
      </c>
      <c r="AD45">
        <f>ROUND((((ET45)-(EU45))+AE45),1)</f>
        <v>0</v>
      </c>
      <c r="AE45">
        <f t="shared" si="85"/>
        <v>0</v>
      </c>
      <c r="AF45">
        <f t="shared" si="85"/>
        <v>0</v>
      </c>
      <c r="AG45">
        <f t="shared" si="65"/>
        <v>0</v>
      </c>
      <c r="AH45">
        <f t="shared" si="86"/>
        <v>0</v>
      </c>
      <c r="AI45">
        <f t="shared" si="86"/>
        <v>0</v>
      </c>
      <c r="AJ45">
        <f t="shared" si="66"/>
        <v>0</v>
      </c>
      <c r="AK45">
        <v>711.12</v>
      </c>
      <c r="AL45">
        <v>711.12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10.16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109</v>
      </c>
      <c r="BM45">
        <v>1617</v>
      </c>
      <c r="BN45">
        <v>0</v>
      </c>
      <c r="BO45" t="s">
        <v>107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67"/>
        <v>81134.2</v>
      </c>
      <c r="CQ45">
        <f t="shared" si="68"/>
        <v>7224.78</v>
      </c>
      <c r="CR45">
        <f>(ROUND((ROUND(((ET45)*AV45*1),2)*BB45),2)+ROUND((ROUND(((AE45-(EU45))*AV45*1),2)*BS45),2))</f>
        <v>0</v>
      </c>
      <c r="CS45">
        <f t="shared" si="69"/>
        <v>0</v>
      </c>
      <c r="CT45">
        <f t="shared" si="70"/>
        <v>0</v>
      </c>
      <c r="CU45">
        <f t="shared" si="71"/>
        <v>0</v>
      </c>
      <c r="CV45">
        <f t="shared" si="72"/>
        <v>0</v>
      </c>
      <c r="CW45">
        <f t="shared" si="73"/>
        <v>0</v>
      </c>
      <c r="CX45">
        <f t="shared" si="74"/>
        <v>0</v>
      </c>
      <c r="CY45">
        <f t="shared" si="75"/>
        <v>0</v>
      </c>
      <c r="CZ45">
        <f t="shared" si="76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58</v>
      </c>
      <c r="DW45" t="s">
        <v>58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59366506</v>
      </c>
      <c r="EF45">
        <v>200</v>
      </c>
      <c r="EG45" t="s">
        <v>60</v>
      </c>
      <c r="EH45">
        <v>0</v>
      </c>
      <c r="EI45" t="s">
        <v>3</v>
      </c>
      <c r="EJ45">
        <v>1</v>
      </c>
      <c r="EK45">
        <v>1617</v>
      </c>
      <c r="EL45" t="s">
        <v>61</v>
      </c>
      <c r="EM45" t="s">
        <v>62</v>
      </c>
      <c r="EO45" t="s">
        <v>3</v>
      </c>
      <c r="EQ45">
        <v>0</v>
      </c>
      <c r="ER45">
        <v>711.12</v>
      </c>
      <c r="ES45">
        <v>711.12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0</v>
      </c>
      <c r="GF45">
        <v>-252993842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77"/>
        <v>0</v>
      </c>
      <c r="GM45">
        <f t="shared" si="78"/>
        <v>81134.2</v>
      </c>
      <c r="GN45">
        <f t="shared" si="79"/>
        <v>81134.2</v>
      </c>
      <c r="GO45">
        <f t="shared" si="80"/>
        <v>0</v>
      </c>
      <c r="GP45">
        <f t="shared" si="81"/>
        <v>0</v>
      </c>
      <c r="GR45">
        <v>0</v>
      </c>
      <c r="GS45">
        <v>3</v>
      </c>
      <c r="GT45">
        <v>0</v>
      </c>
      <c r="GU45" t="s">
        <v>3</v>
      </c>
      <c r="GV45">
        <f t="shared" si="82"/>
        <v>0</v>
      </c>
      <c r="GW45">
        <v>1</v>
      </c>
      <c r="GX45">
        <f t="shared" si="83"/>
        <v>0</v>
      </c>
      <c r="HA45">
        <v>0</v>
      </c>
      <c r="HB45">
        <v>0</v>
      </c>
      <c r="HC45">
        <f t="shared" si="84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110</v>
      </c>
      <c r="F46" t="s">
        <v>65</v>
      </c>
      <c r="G46" t="s">
        <v>66</v>
      </c>
      <c r="H46" t="s">
        <v>67</v>
      </c>
      <c r="I46">
        <v>1.3</v>
      </c>
      <c r="J46">
        <v>0</v>
      </c>
      <c r="K46">
        <v>1.3</v>
      </c>
      <c r="O46">
        <f t="shared" si="53"/>
        <v>1047.18</v>
      </c>
      <c r="P46">
        <f t="shared" si="54"/>
        <v>10.48</v>
      </c>
      <c r="Q46">
        <f>(ROUND((ROUND((((ET46*1.1))*AV46*I46),2)*BB46),2)+ROUND((ROUND(((AE46-((EU46*1.1)))*AV46*I46),2)*BS46),2))</f>
        <v>457.59999999999997</v>
      </c>
      <c r="R46">
        <f t="shared" si="55"/>
        <v>234.32</v>
      </c>
      <c r="S46">
        <f t="shared" si="56"/>
        <v>579.1</v>
      </c>
      <c r="T46">
        <f t="shared" si="57"/>
        <v>0</v>
      </c>
      <c r="U46">
        <f t="shared" si="58"/>
        <v>1.1678238000000001</v>
      </c>
      <c r="V46">
        <f t="shared" si="59"/>
        <v>0</v>
      </c>
      <c r="W46">
        <f t="shared" si="60"/>
        <v>0</v>
      </c>
      <c r="X46">
        <f t="shared" si="61"/>
        <v>503.82</v>
      </c>
      <c r="Y46">
        <f t="shared" si="62"/>
        <v>237.43</v>
      </c>
      <c r="AA46">
        <v>59913184</v>
      </c>
      <c r="AB46">
        <f t="shared" si="63"/>
        <v>28.7</v>
      </c>
      <c r="AC46">
        <f t="shared" si="64"/>
        <v>1.1000000000000001</v>
      </c>
      <c r="AD46">
        <f>ROUND(((((ET46*1.1))-((EU46*1.1)))+AE46),1)</f>
        <v>18.7</v>
      </c>
      <c r="AE46">
        <f>ROUND(((EU46*1.1)),1)</f>
        <v>3.6</v>
      </c>
      <c r="AF46">
        <f>ROUND(((EV46*1.1)),1)</f>
        <v>8.9</v>
      </c>
      <c r="AG46">
        <f t="shared" si="65"/>
        <v>0</v>
      </c>
      <c r="AH46">
        <f>((EW46*1.1))</f>
        <v>0.8580000000000001</v>
      </c>
      <c r="AI46">
        <f>((EX46*1.1))</f>
        <v>0</v>
      </c>
      <c r="AJ46">
        <f t="shared" si="66"/>
        <v>0</v>
      </c>
      <c r="AK46">
        <v>26.23</v>
      </c>
      <c r="AL46">
        <v>1.06</v>
      </c>
      <c r="AM46">
        <v>17.05</v>
      </c>
      <c r="AN46">
        <v>3.29</v>
      </c>
      <c r="AO46">
        <v>8.1199999999999992</v>
      </c>
      <c r="AP46">
        <v>0</v>
      </c>
      <c r="AQ46">
        <v>0.78</v>
      </c>
      <c r="AR46">
        <v>0</v>
      </c>
      <c r="AS46">
        <v>0</v>
      </c>
      <c r="AT46">
        <v>87</v>
      </c>
      <c r="AU46">
        <v>41</v>
      </c>
      <c r="AV46">
        <v>1.0469999999999999</v>
      </c>
      <c r="AW46">
        <v>1.0029999999999999</v>
      </c>
      <c r="AZ46">
        <v>1</v>
      </c>
      <c r="BA46">
        <v>47.82</v>
      </c>
      <c r="BB46">
        <v>17.98</v>
      </c>
      <c r="BC46">
        <v>7.33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68</v>
      </c>
      <c r="BM46">
        <v>64</v>
      </c>
      <c r="BN46">
        <v>0</v>
      </c>
      <c r="BO46" t="s">
        <v>65</v>
      </c>
      <c r="BP46">
        <v>1</v>
      </c>
      <c r="BQ46">
        <v>30</v>
      </c>
      <c r="BR46">
        <v>0</v>
      </c>
      <c r="BS46">
        <v>47.82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87</v>
      </c>
      <c r="CA46">
        <v>41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571</v>
      </c>
      <c r="CO46">
        <v>0</v>
      </c>
      <c r="CP46">
        <f t="shared" si="67"/>
        <v>1047.18</v>
      </c>
      <c r="CQ46">
        <f t="shared" si="68"/>
        <v>8.06</v>
      </c>
      <c r="CR46">
        <f>(ROUND((ROUND((((ET46*1.1))*AV46*1),2)*BB46),2)+ROUND((ROUND(((AE46-((EU46*1.1)))*AV46*1),2)*BS46),2))</f>
        <v>352.17</v>
      </c>
      <c r="CS46">
        <f t="shared" si="69"/>
        <v>180.28</v>
      </c>
      <c r="CT46">
        <f t="shared" si="70"/>
        <v>445.68</v>
      </c>
      <c r="CU46">
        <f t="shared" si="71"/>
        <v>0</v>
      </c>
      <c r="CV46">
        <f t="shared" si="72"/>
        <v>0.89832600000000007</v>
      </c>
      <c r="CW46">
        <f t="shared" si="73"/>
        <v>0</v>
      </c>
      <c r="CX46">
        <f t="shared" si="74"/>
        <v>0</v>
      </c>
      <c r="CY46">
        <f t="shared" si="75"/>
        <v>503.81700000000001</v>
      </c>
      <c r="CZ46">
        <f t="shared" si="76"/>
        <v>237.43099999999998</v>
      </c>
      <c r="DC46" t="s">
        <v>3</v>
      </c>
      <c r="DD46" t="s">
        <v>3</v>
      </c>
      <c r="DE46" t="s">
        <v>24</v>
      </c>
      <c r="DF46" t="s">
        <v>24</v>
      </c>
      <c r="DG46" t="s">
        <v>24</v>
      </c>
      <c r="DH46" t="s">
        <v>3</v>
      </c>
      <c r="DI46" t="s">
        <v>24</v>
      </c>
      <c r="DJ46" t="s">
        <v>24</v>
      </c>
      <c r="DK46" t="s">
        <v>3</v>
      </c>
      <c r="DL46" t="s">
        <v>3</v>
      </c>
      <c r="DM46" t="s">
        <v>3</v>
      </c>
      <c r="DN46">
        <v>105</v>
      </c>
      <c r="DO46">
        <v>77</v>
      </c>
      <c r="DP46">
        <v>1.0469999999999999</v>
      </c>
      <c r="DQ46">
        <v>1.0029999999999999</v>
      </c>
      <c r="DU46">
        <v>1013</v>
      </c>
      <c r="DV46" t="s">
        <v>67</v>
      </c>
      <c r="DW46" t="s">
        <v>67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59364899</v>
      </c>
      <c r="EF46">
        <v>30</v>
      </c>
      <c r="EG46" t="s">
        <v>17</v>
      </c>
      <c r="EH46">
        <v>0</v>
      </c>
      <c r="EI46" t="s">
        <v>3</v>
      </c>
      <c r="EJ46">
        <v>1</v>
      </c>
      <c r="EK46">
        <v>64</v>
      </c>
      <c r="EL46" t="s">
        <v>69</v>
      </c>
      <c r="EM46" t="s">
        <v>70</v>
      </c>
      <c r="EO46" t="s">
        <v>27</v>
      </c>
      <c r="EQ46">
        <v>131072</v>
      </c>
      <c r="ER46">
        <v>26.23</v>
      </c>
      <c r="ES46">
        <v>1.06</v>
      </c>
      <c r="ET46">
        <v>17.05</v>
      </c>
      <c r="EU46">
        <v>3.29</v>
      </c>
      <c r="EV46">
        <v>8.1199999999999992</v>
      </c>
      <c r="EW46">
        <v>0.78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105</v>
      </c>
      <c r="FY46">
        <v>77</v>
      </c>
      <c r="GA46" t="s">
        <v>3</v>
      </c>
      <c r="GD46">
        <v>0</v>
      </c>
      <c r="GF46">
        <v>-1940440991</v>
      </c>
      <c r="GG46">
        <v>2</v>
      </c>
      <c r="GH46">
        <v>1</v>
      </c>
      <c r="GI46">
        <v>2</v>
      </c>
      <c r="GJ46">
        <v>0</v>
      </c>
      <c r="GK46">
        <f>ROUND(R46*(R12)/100,2)</f>
        <v>374.91</v>
      </c>
      <c r="GL46">
        <f t="shared" si="77"/>
        <v>0</v>
      </c>
      <c r="GM46">
        <f t="shared" si="78"/>
        <v>2163.34</v>
      </c>
      <c r="GN46">
        <f t="shared" si="79"/>
        <v>2163.34</v>
      </c>
      <c r="GO46">
        <f t="shared" si="80"/>
        <v>0</v>
      </c>
      <c r="GP46">
        <f t="shared" si="81"/>
        <v>0</v>
      </c>
      <c r="GR46">
        <v>0</v>
      </c>
      <c r="GS46">
        <v>3</v>
      </c>
      <c r="GT46">
        <v>0</v>
      </c>
      <c r="GU46" t="s">
        <v>3</v>
      </c>
      <c r="GV46">
        <f t="shared" si="82"/>
        <v>0</v>
      </c>
      <c r="GW46">
        <v>1</v>
      </c>
      <c r="GX46">
        <f t="shared" si="83"/>
        <v>0</v>
      </c>
      <c r="HA46">
        <v>0</v>
      </c>
      <c r="HB46">
        <v>0</v>
      </c>
      <c r="HC46">
        <f t="shared" si="84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18</v>
      </c>
      <c r="B47">
        <v>1</v>
      </c>
      <c r="E47" t="s">
        <v>111</v>
      </c>
      <c r="F47" t="s">
        <v>56</v>
      </c>
      <c r="G47" t="s">
        <v>57</v>
      </c>
      <c r="H47" t="s">
        <v>58</v>
      </c>
      <c r="I47">
        <f>I46*J47</f>
        <v>1.43</v>
      </c>
      <c r="J47">
        <v>1.0999999999999999</v>
      </c>
      <c r="K47">
        <v>1.1000000000000001</v>
      </c>
      <c r="O47">
        <f t="shared" si="53"/>
        <v>1341.85</v>
      </c>
      <c r="P47">
        <f t="shared" si="54"/>
        <v>1341.85</v>
      </c>
      <c r="Q47">
        <f>(ROUND((ROUND(((ET47)*AV47*I47),2)*BB47),2)+ROUND((ROUND(((AE47-(EU47))*AV47*I47),2)*BS47),2))</f>
        <v>0</v>
      </c>
      <c r="R47">
        <f t="shared" si="55"/>
        <v>0</v>
      </c>
      <c r="S47">
        <f t="shared" si="56"/>
        <v>0</v>
      </c>
      <c r="T47">
        <f t="shared" si="57"/>
        <v>0</v>
      </c>
      <c r="U47">
        <f t="shared" si="58"/>
        <v>0</v>
      </c>
      <c r="V47">
        <f t="shared" si="59"/>
        <v>0</v>
      </c>
      <c r="W47">
        <f t="shared" si="60"/>
        <v>0</v>
      </c>
      <c r="X47">
        <f t="shared" si="61"/>
        <v>0</v>
      </c>
      <c r="Y47">
        <f t="shared" si="62"/>
        <v>0</v>
      </c>
      <c r="AA47">
        <v>59913184</v>
      </c>
      <c r="AB47">
        <f t="shared" si="63"/>
        <v>105</v>
      </c>
      <c r="AC47">
        <f t="shared" si="64"/>
        <v>105</v>
      </c>
      <c r="AD47">
        <f>ROUND((((ET47)-(EU47))+AE47),1)</f>
        <v>0</v>
      </c>
      <c r="AE47">
        <f>ROUND((EU47),1)</f>
        <v>0</v>
      </c>
      <c r="AF47">
        <f>ROUND((EV47),1)</f>
        <v>0</v>
      </c>
      <c r="AG47">
        <f t="shared" si="65"/>
        <v>0</v>
      </c>
      <c r="AH47">
        <f>(EW47)</f>
        <v>0</v>
      </c>
      <c r="AI47">
        <f>(EX47)</f>
        <v>0</v>
      </c>
      <c r="AJ47">
        <f t="shared" si="66"/>
        <v>0</v>
      </c>
      <c r="AK47">
        <v>104.99</v>
      </c>
      <c r="AL47">
        <v>104.99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1.0029999999999999</v>
      </c>
      <c r="AZ47">
        <v>1</v>
      </c>
      <c r="BA47">
        <v>1</v>
      </c>
      <c r="BB47">
        <v>1</v>
      </c>
      <c r="BC47">
        <v>8.91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59</v>
      </c>
      <c r="BM47">
        <v>64</v>
      </c>
      <c r="BN47">
        <v>0</v>
      </c>
      <c r="BO47" t="s">
        <v>56</v>
      </c>
      <c r="BP47">
        <v>1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67"/>
        <v>1341.85</v>
      </c>
      <c r="CQ47">
        <f t="shared" si="68"/>
        <v>938.4</v>
      </c>
      <c r="CR47">
        <f>(ROUND((ROUND(((ET47)*AV47*1),2)*BB47),2)+ROUND((ROUND(((AE47-(EU47))*AV47*1),2)*BS47),2))</f>
        <v>0</v>
      </c>
      <c r="CS47">
        <f t="shared" si="69"/>
        <v>0</v>
      </c>
      <c r="CT47">
        <f t="shared" si="70"/>
        <v>0</v>
      </c>
      <c r="CU47">
        <f t="shared" si="71"/>
        <v>0</v>
      </c>
      <c r="CV47">
        <f t="shared" si="72"/>
        <v>0</v>
      </c>
      <c r="CW47">
        <f t="shared" si="73"/>
        <v>0</v>
      </c>
      <c r="CX47">
        <f t="shared" si="74"/>
        <v>0</v>
      </c>
      <c r="CY47">
        <f t="shared" si="75"/>
        <v>0</v>
      </c>
      <c r="CZ47">
        <f t="shared" si="76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105</v>
      </c>
      <c r="DO47">
        <v>77</v>
      </c>
      <c r="DP47">
        <v>1.0469999999999999</v>
      </c>
      <c r="DQ47">
        <v>1.0029999999999999</v>
      </c>
      <c r="DU47">
        <v>1007</v>
      </c>
      <c r="DV47" t="s">
        <v>58</v>
      </c>
      <c r="DW47" t="s">
        <v>58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59364899</v>
      </c>
      <c r="EF47">
        <v>30</v>
      </c>
      <c r="EG47" t="s">
        <v>17</v>
      </c>
      <c r="EH47">
        <v>0</v>
      </c>
      <c r="EI47" t="s">
        <v>3</v>
      </c>
      <c r="EJ47">
        <v>1</v>
      </c>
      <c r="EK47">
        <v>64</v>
      </c>
      <c r="EL47" t="s">
        <v>69</v>
      </c>
      <c r="EM47" t="s">
        <v>70</v>
      </c>
      <c r="EO47" t="s">
        <v>3</v>
      </c>
      <c r="EQ47">
        <v>0</v>
      </c>
      <c r="ER47">
        <v>104.99</v>
      </c>
      <c r="ES47">
        <v>104.99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105</v>
      </c>
      <c r="FY47">
        <v>77</v>
      </c>
      <c r="GA47" t="s">
        <v>3</v>
      </c>
      <c r="GD47">
        <v>0</v>
      </c>
      <c r="GF47">
        <v>2117340421</v>
      </c>
      <c r="GG47">
        <v>2</v>
      </c>
      <c r="GH47">
        <v>1</v>
      </c>
      <c r="GI47">
        <v>2</v>
      </c>
      <c r="GJ47">
        <v>0</v>
      </c>
      <c r="GK47">
        <f>ROUND(R47*(R12)/100,2)</f>
        <v>0</v>
      </c>
      <c r="GL47">
        <f t="shared" si="77"/>
        <v>0</v>
      </c>
      <c r="GM47">
        <f t="shared" si="78"/>
        <v>1341.85</v>
      </c>
      <c r="GN47">
        <f t="shared" si="79"/>
        <v>1341.85</v>
      </c>
      <c r="GO47">
        <f t="shared" si="80"/>
        <v>0</v>
      </c>
      <c r="GP47">
        <f t="shared" si="81"/>
        <v>0</v>
      </c>
      <c r="GR47">
        <v>0</v>
      </c>
      <c r="GS47">
        <v>3</v>
      </c>
      <c r="GT47">
        <v>0</v>
      </c>
      <c r="GU47" t="s">
        <v>3</v>
      </c>
      <c r="GV47">
        <f t="shared" si="82"/>
        <v>0</v>
      </c>
      <c r="GW47">
        <v>1</v>
      </c>
      <c r="GX47">
        <f t="shared" si="83"/>
        <v>0</v>
      </c>
      <c r="HA47">
        <v>0</v>
      </c>
      <c r="HB47">
        <v>0</v>
      </c>
      <c r="HC47">
        <f t="shared" si="84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E48" t="s">
        <v>112</v>
      </c>
      <c r="F48" t="s">
        <v>113</v>
      </c>
      <c r="G48" t="s">
        <v>114</v>
      </c>
      <c r="H48" t="s">
        <v>115</v>
      </c>
      <c r="I48">
        <f>ROUND(10/100,9)</f>
        <v>0.1</v>
      </c>
      <c r="J48">
        <v>0</v>
      </c>
      <c r="K48">
        <f>ROUND(10/100,9)</f>
        <v>0.1</v>
      </c>
      <c r="O48">
        <f t="shared" si="53"/>
        <v>17734.759999999998</v>
      </c>
      <c r="P48">
        <f t="shared" si="54"/>
        <v>0</v>
      </c>
      <c r="Q48">
        <f>(ROUND((ROUND((((ET48*1.1))*AV48*I48),2)*BB48),2)+ROUND((ROUND(((AE48-((EU48*1.1)))*AV48*I48),2)*BS48),2))</f>
        <v>7395.5999999999995</v>
      </c>
      <c r="R48">
        <f t="shared" si="55"/>
        <v>5212.8599999999997</v>
      </c>
      <c r="S48">
        <f t="shared" si="56"/>
        <v>10339.16</v>
      </c>
      <c r="T48">
        <f t="shared" si="57"/>
        <v>0</v>
      </c>
      <c r="U48">
        <f t="shared" si="58"/>
        <v>17.736180000000001</v>
      </c>
      <c r="V48">
        <f t="shared" si="59"/>
        <v>0</v>
      </c>
      <c r="W48">
        <f t="shared" si="60"/>
        <v>0</v>
      </c>
      <c r="X48">
        <f t="shared" si="61"/>
        <v>7754.37</v>
      </c>
      <c r="Y48">
        <f t="shared" si="62"/>
        <v>4239.0600000000004</v>
      </c>
      <c r="AA48">
        <v>59913184</v>
      </c>
      <c r="AB48">
        <f t="shared" si="63"/>
        <v>4992.2</v>
      </c>
      <c r="AC48">
        <f t="shared" si="64"/>
        <v>0</v>
      </c>
      <c r="AD48">
        <f>ROUND(((((ET48*1.1))-((EU48*1.1)))+AE48),1)</f>
        <v>2927.2</v>
      </c>
      <c r="AE48">
        <f t="shared" ref="AE48:AF52" si="87">ROUND(((EU48*1.1)),1)</f>
        <v>1041.2</v>
      </c>
      <c r="AF48">
        <f t="shared" si="87"/>
        <v>2065</v>
      </c>
      <c r="AG48">
        <f t="shared" si="65"/>
        <v>0</v>
      </c>
      <c r="AH48">
        <f t="shared" ref="AH48:AI52" si="88">((EW48*1.1))</f>
        <v>169.4</v>
      </c>
      <c r="AI48">
        <f t="shared" si="88"/>
        <v>0</v>
      </c>
      <c r="AJ48">
        <f t="shared" si="66"/>
        <v>0</v>
      </c>
      <c r="AK48">
        <v>4538.26</v>
      </c>
      <c r="AL48">
        <v>0</v>
      </c>
      <c r="AM48">
        <v>2661</v>
      </c>
      <c r="AN48">
        <v>946.5</v>
      </c>
      <c r="AO48">
        <v>1877.26</v>
      </c>
      <c r="AP48">
        <v>0</v>
      </c>
      <c r="AQ48">
        <v>154</v>
      </c>
      <c r="AR48">
        <v>0</v>
      </c>
      <c r="AS48">
        <v>0</v>
      </c>
      <c r="AT48">
        <v>75</v>
      </c>
      <c r="AU48">
        <v>41</v>
      </c>
      <c r="AV48">
        <v>1.0469999999999999</v>
      </c>
      <c r="AW48">
        <v>1.002</v>
      </c>
      <c r="AZ48">
        <v>1</v>
      </c>
      <c r="BA48">
        <v>47.82</v>
      </c>
      <c r="BB48">
        <v>24.13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116</v>
      </c>
      <c r="BM48">
        <v>682</v>
      </c>
      <c r="BN48">
        <v>0</v>
      </c>
      <c r="BO48" t="s">
        <v>113</v>
      </c>
      <c r="BP48">
        <v>1</v>
      </c>
      <c r="BQ48">
        <v>60</v>
      </c>
      <c r="BR48">
        <v>0</v>
      </c>
      <c r="BS48">
        <v>47.82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75</v>
      </c>
      <c r="CA48">
        <v>41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571</v>
      </c>
      <c r="CO48">
        <v>0</v>
      </c>
      <c r="CP48">
        <f t="shared" si="67"/>
        <v>17734.759999999998</v>
      </c>
      <c r="CQ48">
        <f t="shared" si="68"/>
        <v>0</v>
      </c>
      <c r="CR48">
        <f>(ROUND((ROUND((((ET48*1.1))*AV48*1),2)*BB48),2)+ROUND((ROUND(((AE48-((EU48*1.1)))*AV48*1),2)*BS48),2))</f>
        <v>73952.88</v>
      </c>
      <c r="CS48">
        <f t="shared" si="69"/>
        <v>52130.49</v>
      </c>
      <c r="CT48">
        <f t="shared" si="70"/>
        <v>103389.71</v>
      </c>
      <c r="CU48">
        <f t="shared" si="71"/>
        <v>0</v>
      </c>
      <c r="CV48">
        <f t="shared" si="72"/>
        <v>177.36179999999999</v>
      </c>
      <c r="CW48">
        <f t="shared" si="73"/>
        <v>0</v>
      </c>
      <c r="CX48">
        <f t="shared" si="74"/>
        <v>0</v>
      </c>
      <c r="CY48">
        <f t="shared" si="75"/>
        <v>7754.37</v>
      </c>
      <c r="CZ48">
        <f t="shared" si="76"/>
        <v>4239.0555999999997</v>
      </c>
      <c r="DC48" t="s">
        <v>3</v>
      </c>
      <c r="DD48" t="s">
        <v>3</v>
      </c>
      <c r="DE48" t="s">
        <v>24</v>
      </c>
      <c r="DF48" t="s">
        <v>24</v>
      </c>
      <c r="DG48" t="s">
        <v>24</v>
      </c>
      <c r="DH48" t="s">
        <v>3</v>
      </c>
      <c r="DI48" t="s">
        <v>24</v>
      </c>
      <c r="DJ48" t="s">
        <v>24</v>
      </c>
      <c r="DK48" t="s">
        <v>3</v>
      </c>
      <c r="DL48" t="s">
        <v>3</v>
      </c>
      <c r="DM48" t="s">
        <v>3</v>
      </c>
      <c r="DN48">
        <v>91</v>
      </c>
      <c r="DO48">
        <v>70</v>
      </c>
      <c r="DP48">
        <v>1.0469999999999999</v>
      </c>
      <c r="DQ48">
        <v>1.002</v>
      </c>
      <c r="DU48">
        <v>1013</v>
      </c>
      <c r="DV48" t="s">
        <v>115</v>
      </c>
      <c r="DW48" t="s">
        <v>115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59365571</v>
      </c>
      <c r="EF48">
        <v>60</v>
      </c>
      <c r="EG48" t="s">
        <v>117</v>
      </c>
      <c r="EH48">
        <v>0</v>
      </c>
      <c r="EI48" t="s">
        <v>3</v>
      </c>
      <c r="EJ48">
        <v>1</v>
      </c>
      <c r="EK48">
        <v>682</v>
      </c>
      <c r="EL48" t="s">
        <v>118</v>
      </c>
      <c r="EM48" t="s">
        <v>119</v>
      </c>
      <c r="EO48" t="s">
        <v>27</v>
      </c>
      <c r="EQ48">
        <v>131072</v>
      </c>
      <c r="ER48">
        <v>4538.26</v>
      </c>
      <c r="ES48">
        <v>0</v>
      </c>
      <c r="ET48">
        <v>2661</v>
      </c>
      <c r="EU48">
        <v>946.5</v>
      </c>
      <c r="EV48">
        <v>1877.26</v>
      </c>
      <c r="EW48">
        <v>154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91</v>
      </c>
      <c r="FY48">
        <v>70</v>
      </c>
      <c r="GA48" t="s">
        <v>3</v>
      </c>
      <c r="GD48">
        <v>0</v>
      </c>
      <c r="GF48">
        <v>-940693522</v>
      </c>
      <c r="GG48">
        <v>2</v>
      </c>
      <c r="GH48">
        <v>1</v>
      </c>
      <c r="GI48">
        <v>2</v>
      </c>
      <c r="GJ48">
        <v>0</v>
      </c>
      <c r="GK48">
        <f>ROUND(R48*(R12)/100,2)</f>
        <v>8340.58</v>
      </c>
      <c r="GL48">
        <f t="shared" si="77"/>
        <v>0</v>
      </c>
      <c r="GM48">
        <f t="shared" si="78"/>
        <v>38068.769999999997</v>
      </c>
      <c r="GN48">
        <f t="shared" si="79"/>
        <v>38068.769999999997</v>
      </c>
      <c r="GO48">
        <f t="shared" si="80"/>
        <v>0</v>
      </c>
      <c r="GP48">
        <f t="shared" si="81"/>
        <v>0</v>
      </c>
      <c r="GR48">
        <v>0</v>
      </c>
      <c r="GS48">
        <v>3</v>
      </c>
      <c r="GT48">
        <v>0</v>
      </c>
      <c r="GU48" t="s">
        <v>3</v>
      </c>
      <c r="GV48">
        <f t="shared" si="82"/>
        <v>0</v>
      </c>
      <c r="GW48">
        <v>1</v>
      </c>
      <c r="GX48">
        <f t="shared" si="83"/>
        <v>0</v>
      </c>
      <c r="HA48">
        <v>0</v>
      </c>
      <c r="HB48">
        <v>0</v>
      </c>
      <c r="HC48">
        <f t="shared" si="84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17</v>
      </c>
      <c r="B49">
        <v>1</v>
      </c>
      <c r="E49" t="s">
        <v>120</v>
      </c>
      <c r="F49" t="s">
        <v>121</v>
      </c>
      <c r="G49" t="s">
        <v>122</v>
      </c>
      <c r="H49" t="s">
        <v>115</v>
      </c>
      <c r="I49">
        <f>ROUND(6/100,9)</f>
        <v>0.06</v>
      </c>
      <c r="J49">
        <v>0</v>
      </c>
      <c r="K49">
        <f>ROUND(6/100,9)</f>
        <v>0.06</v>
      </c>
      <c r="O49">
        <f t="shared" si="53"/>
        <v>14214.15</v>
      </c>
      <c r="P49">
        <f t="shared" si="54"/>
        <v>0</v>
      </c>
      <c r="Q49">
        <f>(ROUND((ROUND((((ET49*1.1))*AV49*I49),2)*BB49),2)+ROUND((ROUND(((AE49-((EU49*1.1)))*AV49*I49),2)*BS49),2))</f>
        <v>5915.95</v>
      </c>
      <c r="R49">
        <f t="shared" si="55"/>
        <v>4170.38</v>
      </c>
      <c r="S49">
        <f t="shared" si="56"/>
        <v>8298.2000000000007</v>
      </c>
      <c r="T49">
        <f t="shared" si="57"/>
        <v>0</v>
      </c>
      <c r="U49">
        <f t="shared" si="58"/>
        <v>14.235011999999999</v>
      </c>
      <c r="V49">
        <f t="shared" si="59"/>
        <v>0</v>
      </c>
      <c r="W49">
        <f t="shared" si="60"/>
        <v>0</v>
      </c>
      <c r="X49">
        <f t="shared" si="61"/>
        <v>6223.65</v>
      </c>
      <c r="Y49">
        <f t="shared" si="62"/>
        <v>3402.26</v>
      </c>
      <c r="AA49">
        <v>59913184</v>
      </c>
      <c r="AB49">
        <f t="shared" si="63"/>
        <v>6665.1</v>
      </c>
      <c r="AC49">
        <f t="shared" si="64"/>
        <v>0</v>
      </c>
      <c r="AD49">
        <f>ROUND(((((ET49*1.1))-((EU49*1.1)))+AE49),1)</f>
        <v>3902.8</v>
      </c>
      <c r="AE49">
        <f t="shared" si="87"/>
        <v>1388.2</v>
      </c>
      <c r="AF49">
        <f t="shared" si="87"/>
        <v>2762.3</v>
      </c>
      <c r="AG49">
        <f t="shared" si="65"/>
        <v>0</v>
      </c>
      <c r="AH49">
        <f t="shared" si="88"/>
        <v>226.60000000000002</v>
      </c>
      <c r="AI49">
        <f t="shared" si="88"/>
        <v>0</v>
      </c>
      <c r="AJ49">
        <f t="shared" si="66"/>
        <v>0</v>
      </c>
      <c r="AK49">
        <v>6059.14</v>
      </c>
      <c r="AL49">
        <v>0</v>
      </c>
      <c r="AM49">
        <v>3548</v>
      </c>
      <c r="AN49">
        <v>1262</v>
      </c>
      <c r="AO49">
        <v>2511.14</v>
      </c>
      <c r="AP49">
        <v>0</v>
      </c>
      <c r="AQ49">
        <v>206</v>
      </c>
      <c r="AR49">
        <v>0</v>
      </c>
      <c r="AS49">
        <v>0</v>
      </c>
      <c r="AT49">
        <v>75</v>
      </c>
      <c r="AU49">
        <v>41</v>
      </c>
      <c r="AV49">
        <v>1.0469999999999999</v>
      </c>
      <c r="AW49">
        <v>1.002</v>
      </c>
      <c r="AZ49">
        <v>1</v>
      </c>
      <c r="BA49">
        <v>47.82</v>
      </c>
      <c r="BB49">
        <v>24.13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123</v>
      </c>
      <c r="BM49">
        <v>682</v>
      </c>
      <c r="BN49">
        <v>0</v>
      </c>
      <c r="BO49" t="s">
        <v>121</v>
      </c>
      <c r="BP49">
        <v>1</v>
      </c>
      <c r="BQ49">
        <v>60</v>
      </c>
      <c r="BR49">
        <v>0</v>
      </c>
      <c r="BS49">
        <v>47.82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75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571</v>
      </c>
      <c r="CO49">
        <v>0</v>
      </c>
      <c r="CP49">
        <f t="shared" si="67"/>
        <v>14214.150000000001</v>
      </c>
      <c r="CQ49">
        <f t="shared" si="68"/>
        <v>0</v>
      </c>
      <c r="CR49">
        <f>(ROUND((ROUND((((ET49*1.1))*AV49*1),2)*BB49),2)+ROUND((ROUND(((AE49-((EU49*1.1)))*AV49*1),2)*BS49),2))</f>
        <v>98600.73</v>
      </c>
      <c r="CS49">
        <f t="shared" si="69"/>
        <v>69503.98</v>
      </c>
      <c r="CT49">
        <f t="shared" si="70"/>
        <v>138301.66</v>
      </c>
      <c r="CU49">
        <f t="shared" si="71"/>
        <v>0</v>
      </c>
      <c r="CV49">
        <f t="shared" si="72"/>
        <v>237.25020000000001</v>
      </c>
      <c r="CW49">
        <f t="shared" si="73"/>
        <v>0</v>
      </c>
      <c r="CX49">
        <f t="shared" si="74"/>
        <v>0</v>
      </c>
      <c r="CY49">
        <f t="shared" si="75"/>
        <v>6223.6500000000005</v>
      </c>
      <c r="CZ49">
        <f t="shared" si="76"/>
        <v>3402.2620000000002</v>
      </c>
      <c r="DC49" t="s">
        <v>3</v>
      </c>
      <c r="DD49" t="s">
        <v>3</v>
      </c>
      <c r="DE49" t="s">
        <v>24</v>
      </c>
      <c r="DF49" t="s">
        <v>24</v>
      </c>
      <c r="DG49" t="s">
        <v>24</v>
      </c>
      <c r="DH49" t="s">
        <v>3</v>
      </c>
      <c r="DI49" t="s">
        <v>24</v>
      </c>
      <c r="DJ49" t="s">
        <v>24</v>
      </c>
      <c r="DK49" t="s">
        <v>3</v>
      </c>
      <c r="DL49" t="s">
        <v>3</v>
      </c>
      <c r="DM49" t="s">
        <v>3</v>
      </c>
      <c r="DN49">
        <v>91</v>
      </c>
      <c r="DO49">
        <v>70</v>
      </c>
      <c r="DP49">
        <v>1.0469999999999999</v>
      </c>
      <c r="DQ49">
        <v>1.002</v>
      </c>
      <c r="DU49">
        <v>1013</v>
      </c>
      <c r="DV49" t="s">
        <v>115</v>
      </c>
      <c r="DW49" t="s">
        <v>115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59365571</v>
      </c>
      <c r="EF49">
        <v>60</v>
      </c>
      <c r="EG49" t="s">
        <v>117</v>
      </c>
      <c r="EH49">
        <v>0</v>
      </c>
      <c r="EI49" t="s">
        <v>3</v>
      </c>
      <c r="EJ49">
        <v>1</v>
      </c>
      <c r="EK49">
        <v>682</v>
      </c>
      <c r="EL49" t="s">
        <v>118</v>
      </c>
      <c r="EM49" t="s">
        <v>119</v>
      </c>
      <c r="EO49" t="s">
        <v>27</v>
      </c>
      <c r="EQ49">
        <v>131072</v>
      </c>
      <c r="ER49">
        <v>6059.14</v>
      </c>
      <c r="ES49">
        <v>0</v>
      </c>
      <c r="ET49">
        <v>3548</v>
      </c>
      <c r="EU49">
        <v>1262</v>
      </c>
      <c r="EV49">
        <v>2511.14</v>
      </c>
      <c r="EW49">
        <v>206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91</v>
      </c>
      <c r="FY49">
        <v>70</v>
      </c>
      <c r="GA49" t="s">
        <v>3</v>
      </c>
      <c r="GD49">
        <v>0</v>
      </c>
      <c r="GF49">
        <v>255707518</v>
      </c>
      <c r="GG49">
        <v>2</v>
      </c>
      <c r="GH49">
        <v>1</v>
      </c>
      <c r="GI49">
        <v>2</v>
      </c>
      <c r="GJ49">
        <v>0</v>
      </c>
      <c r="GK49">
        <f>ROUND(R49*(R12)/100,2)</f>
        <v>6672.61</v>
      </c>
      <c r="GL49">
        <f t="shared" si="77"/>
        <v>0</v>
      </c>
      <c r="GM49">
        <f t="shared" si="78"/>
        <v>30512.67</v>
      </c>
      <c r="GN49">
        <f t="shared" si="79"/>
        <v>30512.67</v>
      </c>
      <c r="GO49">
        <f t="shared" si="80"/>
        <v>0</v>
      </c>
      <c r="GP49">
        <f t="shared" si="81"/>
        <v>0</v>
      </c>
      <c r="GR49">
        <v>0</v>
      </c>
      <c r="GS49">
        <v>3</v>
      </c>
      <c r="GT49">
        <v>0</v>
      </c>
      <c r="GU49" t="s">
        <v>3</v>
      </c>
      <c r="GV49">
        <f t="shared" si="82"/>
        <v>0</v>
      </c>
      <c r="GW49">
        <v>1</v>
      </c>
      <c r="GX49">
        <f t="shared" si="83"/>
        <v>0</v>
      </c>
      <c r="HA49">
        <v>0</v>
      </c>
      <c r="HB49">
        <v>0</v>
      </c>
      <c r="HC49">
        <f t="shared" si="84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124</v>
      </c>
      <c r="F50" t="s">
        <v>125</v>
      </c>
      <c r="G50" t="s">
        <v>126</v>
      </c>
      <c r="H50" t="s">
        <v>127</v>
      </c>
      <c r="I50">
        <v>0</v>
      </c>
      <c r="J50">
        <v>0</v>
      </c>
      <c r="K50">
        <v>0</v>
      </c>
      <c r="O50">
        <f t="shared" si="53"/>
        <v>0</v>
      </c>
      <c r="P50">
        <f t="shared" si="54"/>
        <v>0</v>
      </c>
      <c r="Q50">
        <f>(ROUND((ROUND((((ET50*1.1))*AV50*I50),2)*BB50),2)+ROUND((ROUND(((AE50-((EU50*1.1)))*AV50*I50),2)*BS50),2))</f>
        <v>0</v>
      </c>
      <c r="R50">
        <f t="shared" si="55"/>
        <v>0</v>
      </c>
      <c r="S50">
        <f t="shared" si="56"/>
        <v>0</v>
      </c>
      <c r="T50">
        <f t="shared" si="57"/>
        <v>0</v>
      </c>
      <c r="U50">
        <f t="shared" si="58"/>
        <v>0</v>
      </c>
      <c r="V50">
        <f t="shared" si="59"/>
        <v>0</v>
      </c>
      <c r="W50">
        <f t="shared" si="60"/>
        <v>0</v>
      </c>
      <c r="X50">
        <f t="shared" si="61"/>
        <v>0</v>
      </c>
      <c r="Y50">
        <f t="shared" si="62"/>
        <v>0</v>
      </c>
      <c r="AA50">
        <v>59913184</v>
      </c>
      <c r="AB50">
        <f t="shared" si="63"/>
        <v>21325</v>
      </c>
      <c r="AC50">
        <f t="shared" si="64"/>
        <v>19554.099999999999</v>
      </c>
      <c r="AD50">
        <f>ROUND(((((ET50*1.1))-((EU50*1.1)))+AE50),1)</f>
        <v>0</v>
      </c>
      <c r="AE50">
        <f t="shared" si="87"/>
        <v>0</v>
      </c>
      <c r="AF50">
        <f t="shared" si="87"/>
        <v>1770.9</v>
      </c>
      <c r="AG50">
        <f t="shared" si="65"/>
        <v>0</v>
      </c>
      <c r="AH50">
        <f t="shared" si="88"/>
        <v>158.4</v>
      </c>
      <c r="AI50">
        <f t="shared" si="88"/>
        <v>0</v>
      </c>
      <c r="AJ50">
        <f t="shared" si="66"/>
        <v>0</v>
      </c>
      <c r="AK50">
        <v>21164.06</v>
      </c>
      <c r="AL50">
        <v>19554.14</v>
      </c>
      <c r="AM50">
        <v>0</v>
      </c>
      <c r="AN50">
        <v>0</v>
      </c>
      <c r="AO50">
        <v>1609.92</v>
      </c>
      <c r="AP50">
        <v>0</v>
      </c>
      <c r="AQ50">
        <v>144</v>
      </c>
      <c r="AR50">
        <v>0</v>
      </c>
      <c r="AS50">
        <v>0</v>
      </c>
      <c r="AT50">
        <v>92</v>
      </c>
      <c r="AU50">
        <v>41</v>
      </c>
      <c r="AV50">
        <v>1.0669999999999999</v>
      </c>
      <c r="AW50">
        <v>1.081</v>
      </c>
      <c r="AZ50">
        <v>1</v>
      </c>
      <c r="BA50">
        <v>47.82</v>
      </c>
      <c r="BB50">
        <v>1</v>
      </c>
      <c r="BC50">
        <v>8.51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128</v>
      </c>
      <c r="BM50">
        <v>242</v>
      </c>
      <c r="BN50">
        <v>0</v>
      </c>
      <c r="BO50" t="s">
        <v>125</v>
      </c>
      <c r="BP50">
        <v>1</v>
      </c>
      <c r="BQ50">
        <v>30</v>
      </c>
      <c r="BR50">
        <v>0</v>
      </c>
      <c r="BS50">
        <v>47.82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41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571</v>
      </c>
      <c r="CO50">
        <v>0</v>
      </c>
      <c r="CP50">
        <f t="shared" si="67"/>
        <v>0</v>
      </c>
      <c r="CQ50">
        <f t="shared" si="68"/>
        <v>179884.21</v>
      </c>
      <c r="CR50">
        <f>(ROUND((ROUND((((ET50*1.1))*AV50*1),2)*BB50),2)+ROUND((ROUND(((AE50-((EU50*1.1)))*AV50*1),2)*BS50),2))</f>
        <v>0</v>
      </c>
      <c r="CS50">
        <f t="shared" si="69"/>
        <v>0</v>
      </c>
      <c r="CT50">
        <f t="shared" si="70"/>
        <v>90358.28</v>
      </c>
      <c r="CU50">
        <f t="shared" si="71"/>
        <v>0</v>
      </c>
      <c r="CV50">
        <f t="shared" si="72"/>
        <v>169.0128</v>
      </c>
      <c r="CW50">
        <f t="shared" si="73"/>
        <v>0</v>
      </c>
      <c r="CX50">
        <f t="shared" si="74"/>
        <v>0</v>
      </c>
      <c r="CY50">
        <f t="shared" si="75"/>
        <v>0</v>
      </c>
      <c r="CZ50">
        <f t="shared" si="76"/>
        <v>0</v>
      </c>
      <c r="DC50" t="s">
        <v>3</v>
      </c>
      <c r="DD50" t="s">
        <v>3</v>
      </c>
      <c r="DE50" t="s">
        <v>24</v>
      </c>
      <c r="DF50" t="s">
        <v>24</v>
      </c>
      <c r="DG50" t="s">
        <v>24</v>
      </c>
      <c r="DH50" t="s">
        <v>3</v>
      </c>
      <c r="DI50" t="s">
        <v>24</v>
      </c>
      <c r="DJ50" t="s">
        <v>24</v>
      </c>
      <c r="DK50" t="s">
        <v>3</v>
      </c>
      <c r="DL50" t="s">
        <v>3</v>
      </c>
      <c r="DM50" t="s">
        <v>3</v>
      </c>
      <c r="DN50">
        <v>112</v>
      </c>
      <c r="DO50">
        <v>70</v>
      </c>
      <c r="DP50">
        <v>1.0669999999999999</v>
      </c>
      <c r="DQ50">
        <v>1.081</v>
      </c>
      <c r="DU50">
        <v>1013</v>
      </c>
      <c r="DV50" t="s">
        <v>127</v>
      </c>
      <c r="DW50" t="s">
        <v>127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59365131</v>
      </c>
      <c r="EF50">
        <v>30</v>
      </c>
      <c r="EG50" t="s">
        <v>17</v>
      </c>
      <c r="EH50">
        <v>0</v>
      </c>
      <c r="EI50" t="s">
        <v>3</v>
      </c>
      <c r="EJ50">
        <v>1</v>
      </c>
      <c r="EK50">
        <v>242</v>
      </c>
      <c r="EL50" t="s">
        <v>129</v>
      </c>
      <c r="EM50" t="s">
        <v>130</v>
      </c>
      <c r="EO50" t="s">
        <v>27</v>
      </c>
      <c r="EQ50">
        <v>0</v>
      </c>
      <c r="ER50">
        <v>21164.06</v>
      </c>
      <c r="ES50">
        <v>19554.14</v>
      </c>
      <c r="ET50">
        <v>0</v>
      </c>
      <c r="EU50">
        <v>0</v>
      </c>
      <c r="EV50">
        <v>1609.92</v>
      </c>
      <c r="EW50">
        <v>144</v>
      </c>
      <c r="EX50">
        <v>0</v>
      </c>
      <c r="EY50">
        <v>0</v>
      </c>
      <c r="FQ50">
        <v>0</v>
      </c>
      <c r="FR50">
        <v>0</v>
      </c>
      <c r="FS50">
        <v>2</v>
      </c>
      <c r="FX50">
        <v>112</v>
      </c>
      <c r="FY50">
        <v>70</v>
      </c>
      <c r="GA50" t="s">
        <v>3</v>
      </c>
      <c r="GD50">
        <v>0</v>
      </c>
      <c r="GF50">
        <v>-374340231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77"/>
        <v>0</v>
      </c>
      <c r="GM50">
        <f t="shared" si="78"/>
        <v>0</v>
      </c>
      <c r="GN50">
        <f t="shared" si="79"/>
        <v>0</v>
      </c>
      <c r="GO50">
        <f t="shared" si="80"/>
        <v>0</v>
      </c>
      <c r="GP50">
        <f t="shared" si="81"/>
        <v>0</v>
      </c>
      <c r="GR50">
        <v>0</v>
      </c>
      <c r="GS50">
        <v>3</v>
      </c>
      <c r="GT50">
        <v>0</v>
      </c>
      <c r="GU50" t="s">
        <v>3</v>
      </c>
      <c r="GV50">
        <f t="shared" si="82"/>
        <v>0</v>
      </c>
      <c r="GW50">
        <v>1</v>
      </c>
      <c r="GX50">
        <f t="shared" si="83"/>
        <v>0</v>
      </c>
      <c r="HA50">
        <v>0</v>
      </c>
      <c r="HB50">
        <v>0</v>
      </c>
      <c r="HC50">
        <f t="shared" si="84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131</v>
      </c>
      <c r="F51" t="s">
        <v>132</v>
      </c>
      <c r="G51" t="s">
        <v>133</v>
      </c>
      <c r="H51" t="s">
        <v>127</v>
      </c>
      <c r="I51">
        <v>0.06</v>
      </c>
      <c r="J51">
        <v>0</v>
      </c>
      <c r="K51">
        <v>0.06</v>
      </c>
      <c r="O51">
        <f t="shared" si="53"/>
        <v>15988.7</v>
      </c>
      <c r="P51">
        <f t="shared" si="54"/>
        <v>10793.06</v>
      </c>
      <c r="Q51">
        <f>(ROUND((ROUND((((ET51*1.1))*AV51*I51),2)*BB51),2)+ROUND((ROUND(((AE51-((EU51*1.1)))*AV51*I51),2)*BS51),2))</f>
        <v>0</v>
      </c>
      <c r="R51">
        <f t="shared" si="55"/>
        <v>0</v>
      </c>
      <c r="S51">
        <f t="shared" si="56"/>
        <v>5195.6400000000003</v>
      </c>
      <c r="T51">
        <f t="shared" si="57"/>
        <v>0</v>
      </c>
      <c r="U51">
        <f t="shared" si="58"/>
        <v>9.7182359999999992</v>
      </c>
      <c r="V51">
        <f t="shared" si="59"/>
        <v>0</v>
      </c>
      <c r="W51">
        <f t="shared" si="60"/>
        <v>0</v>
      </c>
      <c r="X51">
        <f t="shared" si="61"/>
        <v>4779.99</v>
      </c>
      <c r="Y51">
        <f t="shared" si="62"/>
        <v>2130.21</v>
      </c>
      <c r="AA51">
        <v>59913184</v>
      </c>
      <c r="AB51">
        <f t="shared" si="63"/>
        <v>21251.200000000001</v>
      </c>
      <c r="AC51">
        <f t="shared" si="64"/>
        <v>19554.099999999999</v>
      </c>
      <c r="AD51">
        <f>ROUND(((((ET51*1.1))-((EU51*1.1)))+AE51),1)</f>
        <v>0</v>
      </c>
      <c r="AE51">
        <f t="shared" si="87"/>
        <v>0</v>
      </c>
      <c r="AF51">
        <f t="shared" si="87"/>
        <v>1697.1</v>
      </c>
      <c r="AG51">
        <f t="shared" si="65"/>
        <v>0</v>
      </c>
      <c r="AH51">
        <f t="shared" si="88"/>
        <v>151.80000000000001</v>
      </c>
      <c r="AI51">
        <f t="shared" si="88"/>
        <v>0</v>
      </c>
      <c r="AJ51">
        <f t="shared" si="66"/>
        <v>0</v>
      </c>
      <c r="AK51">
        <v>21096.98</v>
      </c>
      <c r="AL51">
        <v>19554.14</v>
      </c>
      <c r="AM51">
        <v>0</v>
      </c>
      <c r="AN51">
        <v>0</v>
      </c>
      <c r="AO51">
        <v>1542.84</v>
      </c>
      <c r="AP51">
        <v>0</v>
      </c>
      <c r="AQ51">
        <v>138</v>
      </c>
      <c r="AR51">
        <v>0</v>
      </c>
      <c r="AS51">
        <v>0</v>
      </c>
      <c r="AT51">
        <v>92</v>
      </c>
      <c r="AU51">
        <v>41</v>
      </c>
      <c r="AV51">
        <v>1.0669999999999999</v>
      </c>
      <c r="AW51">
        <v>1.081</v>
      </c>
      <c r="AZ51">
        <v>1</v>
      </c>
      <c r="BA51">
        <v>47.82</v>
      </c>
      <c r="BB51">
        <v>1</v>
      </c>
      <c r="BC51">
        <v>8.51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134</v>
      </c>
      <c r="BM51">
        <v>242</v>
      </c>
      <c r="BN51">
        <v>0</v>
      </c>
      <c r="BO51" t="s">
        <v>132</v>
      </c>
      <c r="BP51">
        <v>1</v>
      </c>
      <c r="BQ51">
        <v>30</v>
      </c>
      <c r="BR51">
        <v>0</v>
      </c>
      <c r="BS51">
        <v>47.82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92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571</v>
      </c>
      <c r="CO51">
        <v>0</v>
      </c>
      <c r="CP51">
        <f t="shared" si="67"/>
        <v>15988.7</v>
      </c>
      <c r="CQ51">
        <f t="shared" si="68"/>
        <v>179884.21</v>
      </c>
      <c r="CR51">
        <f>(ROUND((ROUND((((ET51*1.1))*AV51*1),2)*BB51),2)+ROUND((ROUND(((AE51-((EU51*1.1)))*AV51*1),2)*BS51),2))</f>
        <v>0</v>
      </c>
      <c r="CS51">
        <f t="shared" si="69"/>
        <v>0</v>
      </c>
      <c r="CT51">
        <f t="shared" si="70"/>
        <v>86592.93</v>
      </c>
      <c r="CU51">
        <f t="shared" si="71"/>
        <v>0</v>
      </c>
      <c r="CV51">
        <f t="shared" si="72"/>
        <v>161.97059999999999</v>
      </c>
      <c r="CW51">
        <f t="shared" si="73"/>
        <v>0</v>
      </c>
      <c r="CX51">
        <f t="shared" si="74"/>
        <v>0</v>
      </c>
      <c r="CY51">
        <f t="shared" si="75"/>
        <v>4779.9888000000001</v>
      </c>
      <c r="CZ51">
        <f t="shared" si="76"/>
        <v>2130.2123999999999</v>
      </c>
      <c r="DC51" t="s">
        <v>3</v>
      </c>
      <c r="DD51" t="s">
        <v>3</v>
      </c>
      <c r="DE51" t="s">
        <v>24</v>
      </c>
      <c r="DF51" t="s">
        <v>24</v>
      </c>
      <c r="DG51" t="s">
        <v>24</v>
      </c>
      <c r="DH51" t="s">
        <v>3</v>
      </c>
      <c r="DI51" t="s">
        <v>24</v>
      </c>
      <c r="DJ51" t="s">
        <v>24</v>
      </c>
      <c r="DK51" t="s">
        <v>3</v>
      </c>
      <c r="DL51" t="s">
        <v>3</v>
      </c>
      <c r="DM51" t="s">
        <v>3</v>
      </c>
      <c r="DN51">
        <v>112</v>
      </c>
      <c r="DO51">
        <v>70</v>
      </c>
      <c r="DP51">
        <v>1.0669999999999999</v>
      </c>
      <c r="DQ51">
        <v>1.081</v>
      </c>
      <c r="DU51">
        <v>1013</v>
      </c>
      <c r="DV51" t="s">
        <v>127</v>
      </c>
      <c r="DW51" t="s">
        <v>127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59365131</v>
      </c>
      <c r="EF51">
        <v>30</v>
      </c>
      <c r="EG51" t="s">
        <v>17</v>
      </c>
      <c r="EH51">
        <v>0</v>
      </c>
      <c r="EI51" t="s">
        <v>3</v>
      </c>
      <c r="EJ51">
        <v>1</v>
      </c>
      <c r="EK51">
        <v>242</v>
      </c>
      <c r="EL51" t="s">
        <v>129</v>
      </c>
      <c r="EM51" t="s">
        <v>130</v>
      </c>
      <c r="EO51" t="s">
        <v>27</v>
      </c>
      <c r="EQ51">
        <v>131072</v>
      </c>
      <c r="ER51">
        <v>21096.98</v>
      </c>
      <c r="ES51">
        <v>19554.14</v>
      </c>
      <c r="ET51">
        <v>0</v>
      </c>
      <c r="EU51">
        <v>0</v>
      </c>
      <c r="EV51">
        <v>1542.84</v>
      </c>
      <c r="EW51">
        <v>138</v>
      </c>
      <c r="EX51">
        <v>0</v>
      </c>
      <c r="EY51">
        <v>0</v>
      </c>
      <c r="FQ51">
        <v>0</v>
      </c>
      <c r="FR51">
        <v>0</v>
      </c>
      <c r="FS51">
        <v>2</v>
      </c>
      <c r="FX51">
        <v>112</v>
      </c>
      <c r="FY51">
        <v>70</v>
      </c>
      <c r="GA51" t="s">
        <v>3</v>
      </c>
      <c r="GD51">
        <v>0</v>
      </c>
      <c r="GF51">
        <v>1795573953</v>
      </c>
      <c r="GG51">
        <v>2</v>
      </c>
      <c r="GH51">
        <v>1</v>
      </c>
      <c r="GI51">
        <v>2</v>
      </c>
      <c r="GJ51">
        <v>0</v>
      </c>
      <c r="GK51">
        <f>ROUND(R51*(R12)/100,2)</f>
        <v>0</v>
      </c>
      <c r="GL51">
        <f t="shared" si="77"/>
        <v>0</v>
      </c>
      <c r="GM51">
        <f t="shared" si="78"/>
        <v>22898.9</v>
      </c>
      <c r="GN51">
        <f t="shared" si="79"/>
        <v>22898.9</v>
      </c>
      <c r="GO51">
        <f t="shared" si="80"/>
        <v>0</v>
      </c>
      <c r="GP51">
        <f t="shared" si="81"/>
        <v>0</v>
      </c>
      <c r="GR51">
        <v>0</v>
      </c>
      <c r="GS51">
        <v>3</v>
      </c>
      <c r="GT51">
        <v>0</v>
      </c>
      <c r="GU51" t="s">
        <v>3</v>
      </c>
      <c r="GV51">
        <f t="shared" si="82"/>
        <v>0</v>
      </c>
      <c r="GW51">
        <v>1</v>
      </c>
      <c r="GX51">
        <f t="shared" si="83"/>
        <v>0</v>
      </c>
      <c r="HA51">
        <v>0</v>
      </c>
      <c r="HB51">
        <v>0</v>
      </c>
      <c r="HC51">
        <f t="shared" si="84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17</v>
      </c>
      <c r="B52">
        <v>1</v>
      </c>
      <c r="E52" t="s">
        <v>135</v>
      </c>
      <c r="F52" t="s">
        <v>132</v>
      </c>
      <c r="G52" t="s">
        <v>133</v>
      </c>
      <c r="H52" t="s">
        <v>127</v>
      </c>
      <c r="I52">
        <v>2.206E-2</v>
      </c>
      <c r="J52">
        <v>0</v>
      </c>
      <c r="K52">
        <v>2.206E-2</v>
      </c>
      <c r="O52">
        <f t="shared" si="53"/>
        <v>5878.62</v>
      </c>
      <c r="P52">
        <f t="shared" si="54"/>
        <v>3968.21</v>
      </c>
      <c r="Q52">
        <f>(ROUND((ROUND((((ET52*1.1))*AV52*I52),2)*BB52),2)+ROUND((ROUND(((AE52-((EU52*1.1)))*AV52*I52),2)*BS52),2))</f>
        <v>0</v>
      </c>
      <c r="R52">
        <f t="shared" si="55"/>
        <v>0</v>
      </c>
      <c r="S52">
        <f t="shared" si="56"/>
        <v>1910.41</v>
      </c>
      <c r="T52">
        <f t="shared" si="57"/>
        <v>0</v>
      </c>
      <c r="U52">
        <f t="shared" si="58"/>
        <v>3.5730714359999998</v>
      </c>
      <c r="V52">
        <f t="shared" si="59"/>
        <v>0</v>
      </c>
      <c r="W52">
        <f t="shared" si="60"/>
        <v>0</v>
      </c>
      <c r="X52">
        <f t="shared" si="61"/>
        <v>1757.58</v>
      </c>
      <c r="Y52">
        <f t="shared" si="62"/>
        <v>783.27</v>
      </c>
      <c r="AA52">
        <v>59913184</v>
      </c>
      <c r="AB52">
        <f t="shared" si="63"/>
        <v>21251.200000000001</v>
      </c>
      <c r="AC52">
        <f t="shared" si="64"/>
        <v>19554.099999999999</v>
      </c>
      <c r="AD52">
        <f>ROUND(((((ET52*1.1))-((EU52*1.1)))+AE52),1)</f>
        <v>0</v>
      </c>
      <c r="AE52">
        <f t="shared" si="87"/>
        <v>0</v>
      </c>
      <c r="AF52">
        <f t="shared" si="87"/>
        <v>1697.1</v>
      </c>
      <c r="AG52">
        <f t="shared" si="65"/>
        <v>0</v>
      </c>
      <c r="AH52">
        <f t="shared" si="88"/>
        <v>151.80000000000001</v>
      </c>
      <c r="AI52">
        <f t="shared" si="88"/>
        <v>0</v>
      </c>
      <c r="AJ52">
        <f t="shared" si="66"/>
        <v>0</v>
      </c>
      <c r="AK52">
        <v>21096.98</v>
      </c>
      <c r="AL52">
        <v>19554.14</v>
      </c>
      <c r="AM52">
        <v>0</v>
      </c>
      <c r="AN52">
        <v>0</v>
      </c>
      <c r="AO52">
        <v>1542.84</v>
      </c>
      <c r="AP52">
        <v>0</v>
      </c>
      <c r="AQ52">
        <v>138</v>
      </c>
      <c r="AR52">
        <v>0</v>
      </c>
      <c r="AS52">
        <v>0</v>
      </c>
      <c r="AT52">
        <v>92</v>
      </c>
      <c r="AU52">
        <v>41</v>
      </c>
      <c r="AV52">
        <v>1.0669999999999999</v>
      </c>
      <c r="AW52">
        <v>1.081</v>
      </c>
      <c r="AZ52">
        <v>1</v>
      </c>
      <c r="BA52">
        <v>47.82</v>
      </c>
      <c r="BB52">
        <v>1</v>
      </c>
      <c r="BC52">
        <v>8.51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134</v>
      </c>
      <c r="BM52">
        <v>242</v>
      </c>
      <c r="BN52">
        <v>0</v>
      </c>
      <c r="BO52" t="s">
        <v>132</v>
      </c>
      <c r="BP52">
        <v>1</v>
      </c>
      <c r="BQ52">
        <v>30</v>
      </c>
      <c r="BR52">
        <v>0</v>
      </c>
      <c r="BS52">
        <v>47.82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92</v>
      </c>
      <c r="CA52">
        <v>41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571</v>
      </c>
      <c r="CO52">
        <v>0</v>
      </c>
      <c r="CP52">
        <f t="shared" si="67"/>
        <v>5878.62</v>
      </c>
      <c r="CQ52">
        <f t="shared" si="68"/>
        <v>179884.21</v>
      </c>
      <c r="CR52">
        <f>(ROUND((ROUND((((ET52*1.1))*AV52*1),2)*BB52),2)+ROUND((ROUND(((AE52-((EU52*1.1)))*AV52*1),2)*BS52),2))</f>
        <v>0</v>
      </c>
      <c r="CS52">
        <f t="shared" si="69"/>
        <v>0</v>
      </c>
      <c r="CT52">
        <f t="shared" si="70"/>
        <v>86592.93</v>
      </c>
      <c r="CU52">
        <f t="shared" si="71"/>
        <v>0</v>
      </c>
      <c r="CV52">
        <f t="shared" si="72"/>
        <v>161.97059999999999</v>
      </c>
      <c r="CW52">
        <f t="shared" si="73"/>
        <v>0</v>
      </c>
      <c r="CX52">
        <f t="shared" si="74"/>
        <v>0</v>
      </c>
      <c r="CY52">
        <f t="shared" si="75"/>
        <v>1757.5772000000002</v>
      </c>
      <c r="CZ52">
        <f t="shared" si="76"/>
        <v>783.2681</v>
      </c>
      <c r="DC52" t="s">
        <v>3</v>
      </c>
      <c r="DD52" t="s">
        <v>3</v>
      </c>
      <c r="DE52" t="s">
        <v>24</v>
      </c>
      <c r="DF52" t="s">
        <v>24</v>
      </c>
      <c r="DG52" t="s">
        <v>24</v>
      </c>
      <c r="DH52" t="s">
        <v>3</v>
      </c>
      <c r="DI52" t="s">
        <v>24</v>
      </c>
      <c r="DJ52" t="s">
        <v>24</v>
      </c>
      <c r="DK52" t="s">
        <v>3</v>
      </c>
      <c r="DL52" t="s">
        <v>3</v>
      </c>
      <c r="DM52" t="s">
        <v>3</v>
      </c>
      <c r="DN52">
        <v>112</v>
      </c>
      <c r="DO52">
        <v>70</v>
      </c>
      <c r="DP52">
        <v>1.0669999999999999</v>
      </c>
      <c r="DQ52">
        <v>1.081</v>
      </c>
      <c r="DU52">
        <v>1013</v>
      </c>
      <c r="DV52" t="s">
        <v>127</v>
      </c>
      <c r="DW52" t="s">
        <v>127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59365131</v>
      </c>
      <c r="EF52">
        <v>30</v>
      </c>
      <c r="EG52" t="s">
        <v>17</v>
      </c>
      <c r="EH52">
        <v>0</v>
      </c>
      <c r="EI52" t="s">
        <v>3</v>
      </c>
      <c r="EJ52">
        <v>1</v>
      </c>
      <c r="EK52">
        <v>242</v>
      </c>
      <c r="EL52" t="s">
        <v>129</v>
      </c>
      <c r="EM52" t="s">
        <v>130</v>
      </c>
      <c r="EO52" t="s">
        <v>27</v>
      </c>
      <c r="EQ52">
        <v>131072</v>
      </c>
      <c r="ER52">
        <v>21096.98</v>
      </c>
      <c r="ES52">
        <v>19554.14</v>
      </c>
      <c r="ET52">
        <v>0</v>
      </c>
      <c r="EU52">
        <v>0</v>
      </c>
      <c r="EV52">
        <v>1542.84</v>
      </c>
      <c r="EW52">
        <v>138</v>
      </c>
      <c r="EX52">
        <v>0</v>
      </c>
      <c r="EY52">
        <v>0</v>
      </c>
      <c r="FQ52">
        <v>0</v>
      </c>
      <c r="FR52">
        <v>0</v>
      </c>
      <c r="FS52">
        <v>2</v>
      </c>
      <c r="FX52">
        <v>112</v>
      </c>
      <c r="FY52">
        <v>70</v>
      </c>
      <c r="GA52" t="s">
        <v>3</v>
      </c>
      <c r="GD52">
        <v>0</v>
      </c>
      <c r="GF52">
        <v>1795573953</v>
      </c>
      <c r="GG52">
        <v>2</v>
      </c>
      <c r="GH52">
        <v>1</v>
      </c>
      <c r="GI52">
        <v>2</v>
      </c>
      <c r="GJ52">
        <v>0</v>
      </c>
      <c r="GK52">
        <f>ROUND(R52*(R12)/100,2)</f>
        <v>0</v>
      </c>
      <c r="GL52">
        <f t="shared" si="77"/>
        <v>0</v>
      </c>
      <c r="GM52">
        <f t="shared" si="78"/>
        <v>8419.4699999999993</v>
      </c>
      <c r="GN52">
        <f t="shared" si="79"/>
        <v>8419.4699999999993</v>
      </c>
      <c r="GO52">
        <f t="shared" si="80"/>
        <v>0</v>
      </c>
      <c r="GP52">
        <f t="shared" si="81"/>
        <v>0</v>
      </c>
      <c r="GR52">
        <v>0</v>
      </c>
      <c r="GS52">
        <v>3</v>
      </c>
      <c r="GT52">
        <v>0</v>
      </c>
      <c r="GU52" t="s">
        <v>3</v>
      </c>
      <c r="GV52">
        <f t="shared" si="82"/>
        <v>0</v>
      </c>
      <c r="GW52">
        <v>1</v>
      </c>
      <c r="GX52">
        <f t="shared" si="83"/>
        <v>0</v>
      </c>
      <c r="HA52">
        <v>0</v>
      </c>
      <c r="HB52">
        <v>0</v>
      </c>
      <c r="HC52">
        <f t="shared" si="84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3" spans="1:245" x14ac:dyDescent="0.2">
      <c r="A53">
        <v>18</v>
      </c>
      <c r="B53">
        <v>1</v>
      </c>
      <c r="E53" t="s">
        <v>136</v>
      </c>
      <c r="F53" t="s">
        <v>137</v>
      </c>
      <c r="G53" t="s">
        <v>138</v>
      </c>
      <c r="H53" t="s">
        <v>139</v>
      </c>
      <c r="I53">
        <f>I52*J53</f>
        <v>-22.06</v>
      </c>
      <c r="J53">
        <v>-1000</v>
      </c>
      <c r="K53">
        <v>-1000</v>
      </c>
      <c r="O53">
        <f t="shared" si="53"/>
        <v>-3673.58</v>
      </c>
      <c r="P53">
        <f t="shared" si="54"/>
        <v>-3673.58</v>
      </c>
      <c r="Q53">
        <f>(ROUND((ROUND(((ET53)*AV53*I53),2)*BB53),2)+ROUND((ROUND(((AE53-(EU53))*AV53*I53),2)*BS53),2))</f>
        <v>0</v>
      </c>
      <c r="R53">
        <f t="shared" si="55"/>
        <v>0</v>
      </c>
      <c r="S53">
        <f t="shared" si="56"/>
        <v>0</v>
      </c>
      <c r="T53">
        <f t="shared" si="57"/>
        <v>0</v>
      </c>
      <c r="U53">
        <f t="shared" si="58"/>
        <v>0</v>
      </c>
      <c r="V53">
        <f t="shared" si="59"/>
        <v>0</v>
      </c>
      <c r="W53">
        <f t="shared" si="60"/>
        <v>0</v>
      </c>
      <c r="X53">
        <f t="shared" si="61"/>
        <v>0</v>
      </c>
      <c r="Y53">
        <f t="shared" si="62"/>
        <v>0</v>
      </c>
      <c r="AA53">
        <v>59913184</v>
      </c>
      <c r="AB53">
        <f t="shared" si="63"/>
        <v>15</v>
      </c>
      <c r="AC53">
        <f t="shared" si="64"/>
        <v>15</v>
      </c>
      <c r="AD53">
        <f>ROUND((((ET53)-(EU53))+AE53),1)</f>
        <v>0</v>
      </c>
      <c r="AE53">
        <f t="shared" ref="AE53:AF57" si="89">ROUND((EU53),1)</f>
        <v>0</v>
      </c>
      <c r="AF53">
        <f t="shared" si="89"/>
        <v>0</v>
      </c>
      <c r="AG53">
        <f t="shared" si="65"/>
        <v>0</v>
      </c>
      <c r="AH53">
        <f t="shared" ref="AH53:AI57" si="90">(EW53)</f>
        <v>0</v>
      </c>
      <c r="AI53">
        <f t="shared" si="90"/>
        <v>0</v>
      </c>
      <c r="AJ53">
        <f t="shared" si="66"/>
        <v>0</v>
      </c>
      <c r="AK53">
        <v>15.01</v>
      </c>
      <c r="AL53">
        <v>15.01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1.081</v>
      </c>
      <c r="AZ53">
        <v>1</v>
      </c>
      <c r="BA53">
        <v>1</v>
      </c>
      <c r="BB53">
        <v>1</v>
      </c>
      <c r="BC53">
        <v>10.27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140</v>
      </c>
      <c r="BM53">
        <v>242</v>
      </c>
      <c r="BN53">
        <v>0</v>
      </c>
      <c r="BO53" t="s">
        <v>137</v>
      </c>
      <c r="BP53">
        <v>1</v>
      </c>
      <c r="BQ53">
        <v>30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67"/>
        <v>-3673.58</v>
      </c>
      <c r="CQ53">
        <f t="shared" si="68"/>
        <v>166.58</v>
      </c>
      <c r="CR53">
        <f>(ROUND((ROUND(((ET53)*AV53*1),2)*BB53),2)+ROUND((ROUND(((AE53-(EU53))*AV53*1),2)*BS53),2))</f>
        <v>0</v>
      </c>
      <c r="CS53">
        <f t="shared" si="69"/>
        <v>0</v>
      </c>
      <c r="CT53">
        <f t="shared" si="70"/>
        <v>0</v>
      </c>
      <c r="CU53">
        <f t="shared" si="71"/>
        <v>0</v>
      </c>
      <c r="CV53">
        <f t="shared" si="72"/>
        <v>0</v>
      </c>
      <c r="CW53">
        <f t="shared" si="73"/>
        <v>0</v>
      </c>
      <c r="CX53">
        <f t="shared" si="74"/>
        <v>0</v>
      </c>
      <c r="CY53">
        <f t="shared" si="75"/>
        <v>0</v>
      </c>
      <c r="CZ53">
        <f t="shared" si="76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1.0669999999999999</v>
      </c>
      <c r="DQ53">
        <v>1.081</v>
      </c>
      <c r="DU53">
        <v>1003</v>
      </c>
      <c r="DV53" t="s">
        <v>139</v>
      </c>
      <c r="DW53" t="s">
        <v>139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59365131</v>
      </c>
      <c r="EF53">
        <v>30</v>
      </c>
      <c r="EG53" t="s">
        <v>17</v>
      </c>
      <c r="EH53">
        <v>0</v>
      </c>
      <c r="EI53" t="s">
        <v>3</v>
      </c>
      <c r="EJ53">
        <v>1</v>
      </c>
      <c r="EK53">
        <v>242</v>
      </c>
      <c r="EL53" t="s">
        <v>129</v>
      </c>
      <c r="EM53" t="s">
        <v>130</v>
      </c>
      <c r="EO53" t="s">
        <v>3</v>
      </c>
      <c r="EQ53">
        <v>0</v>
      </c>
      <c r="ER53">
        <v>15.01</v>
      </c>
      <c r="ES53">
        <v>15.01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1669039596</v>
      </c>
      <c r="GG53">
        <v>2</v>
      </c>
      <c r="GH53">
        <v>1</v>
      </c>
      <c r="GI53">
        <v>2</v>
      </c>
      <c r="GJ53">
        <v>0</v>
      </c>
      <c r="GK53">
        <f>ROUND(R53*(R12)/100,2)</f>
        <v>0</v>
      </c>
      <c r="GL53">
        <f t="shared" si="77"/>
        <v>0</v>
      </c>
      <c r="GM53">
        <f t="shared" si="78"/>
        <v>-3673.58</v>
      </c>
      <c r="GN53">
        <f t="shared" si="79"/>
        <v>-3673.58</v>
      </c>
      <c r="GO53">
        <f t="shared" si="80"/>
        <v>0</v>
      </c>
      <c r="GP53">
        <f t="shared" si="81"/>
        <v>0</v>
      </c>
      <c r="GR53">
        <v>0</v>
      </c>
      <c r="GS53">
        <v>3</v>
      </c>
      <c r="GT53">
        <v>0</v>
      </c>
      <c r="GU53" t="s">
        <v>3</v>
      </c>
      <c r="GV53">
        <f t="shared" si="82"/>
        <v>0</v>
      </c>
      <c r="GW53">
        <v>1</v>
      </c>
      <c r="GX53">
        <f t="shared" si="83"/>
        <v>0</v>
      </c>
      <c r="HA53">
        <v>0</v>
      </c>
      <c r="HB53">
        <v>0</v>
      </c>
      <c r="HC53">
        <f t="shared" si="84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45" x14ac:dyDescent="0.2">
      <c r="A54">
        <v>18</v>
      </c>
      <c r="B54">
        <v>1</v>
      </c>
      <c r="E54" t="s">
        <v>141</v>
      </c>
      <c r="F54" t="s">
        <v>142</v>
      </c>
      <c r="G54" t="s">
        <v>143</v>
      </c>
      <c r="H54" t="s">
        <v>139</v>
      </c>
      <c r="I54">
        <f>I52*J54</f>
        <v>22.06</v>
      </c>
      <c r="J54">
        <v>1000</v>
      </c>
      <c r="K54">
        <v>1000</v>
      </c>
      <c r="O54">
        <f t="shared" si="53"/>
        <v>6185.17</v>
      </c>
      <c r="P54">
        <f t="shared" si="54"/>
        <v>6185.17</v>
      </c>
      <c r="Q54">
        <f>(ROUND((ROUND(((ET54)*AV54*I54),2)*BB54),2)+ROUND((ROUND(((AE54-(EU54))*AV54*I54),2)*BS54),2))</f>
        <v>0</v>
      </c>
      <c r="R54">
        <f t="shared" si="55"/>
        <v>0</v>
      </c>
      <c r="S54">
        <f t="shared" si="56"/>
        <v>0</v>
      </c>
      <c r="T54">
        <f t="shared" si="57"/>
        <v>0</v>
      </c>
      <c r="U54">
        <f t="shared" si="58"/>
        <v>0</v>
      </c>
      <c r="V54">
        <f t="shared" si="59"/>
        <v>0</v>
      </c>
      <c r="W54">
        <f t="shared" si="60"/>
        <v>0</v>
      </c>
      <c r="X54">
        <f t="shared" si="61"/>
        <v>0</v>
      </c>
      <c r="Y54">
        <f t="shared" si="62"/>
        <v>0</v>
      </c>
      <c r="AA54">
        <v>59913184</v>
      </c>
      <c r="AB54">
        <f t="shared" si="63"/>
        <v>24.4</v>
      </c>
      <c r="AC54">
        <f t="shared" si="64"/>
        <v>24.4</v>
      </c>
      <c r="AD54">
        <f>ROUND((((ET54)-(EU54))+AE54),1)</f>
        <v>0</v>
      </c>
      <c r="AE54">
        <f t="shared" si="89"/>
        <v>0</v>
      </c>
      <c r="AF54">
        <f t="shared" si="89"/>
        <v>0</v>
      </c>
      <c r="AG54">
        <f t="shared" si="65"/>
        <v>0</v>
      </c>
      <c r="AH54">
        <f t="shared" si="90"/>
        <v>0</v>
      </c>
      <c r="AI54">
        <f t="shared" si="90"/>
        <v>0</v>
      </c>
      <c r="AJ54">
        <f t="shared" si="66"/>
        <v>0</v>
      </c>
      <c r="AK54">
        <v>24.4</v>
      </c>
      <c r="AL54">
        <v>24.4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1.081</v>
      </c>
      <c r="AZ54">
        <v>1</v>
      </c>
      <c r="BA54">
        <v>1</v>
      </c>
      <c r="BB54">
        <v>1</v>
      </c>
      <c r="BC54">
        <v>10.63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144</v>
      </c>
      <c r="BM54">
        <v>242</v>
      </c>
      <c r="BN54">
        <v>0</v>
      </c>
      <c r="BO54" t="s">
        <v>142</v>
      </c>
      <c r="BP54">
        <v>1</v>
      </c>
      <c r="BQ54">
        <v>30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67"/>
        <v>6185.17</v>
      </c>
      <c r="CQ54">
        <f t="shared" si="68"/>
        <v>280.42</v>
      </c>
      <c r="CR54">
        <f>(ROUND((ROUND(((ET54)*AV54*1),2)*BB54),2)+ROUND((ROUND(((AE54-(EU54))*AV54*1),2)*BS54),2))</f>
        <v>0</v>
      </c>
      <c r="CS54">
        <f t="shared" si="69"/>
        <v>0</v>
      </c>
      <c r="CT54">
        <f t="shared" si="70"/>
        <v>0</v>
      </c>
      <c r="CU54">
        <f t="shared" si="71"/>
        <v>0</v>
      </c>
      <c r="CV54">
        <f t="shared" si="72"/>
        <v>0</v>
      </c>
      <c r="CW54">
        <f t="shared" si="73"/>
        <v>0</v>
      </c>
      <c r="CX54">
        <f t="shared" si="74"/>
        <v>0</v>
      </c>
      <c r="CY54">
        <f t="shared" si="75"/>
        <v>0</v>
      </c>
      <c r="CZ54">
        <f t="shared" si="76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112</v>
      </c>
      <c r="DO54">
        <v>70</v>
      </c>
      <c r="DP54">
        <v>1.0669999999999999</v>
      </c>
      <c r="DQ54">
        <v>1.081</v>
      </c>
      <c r="DU54">
        <v>1003</v>
      </c>
      <c r="DV54" t="s">
        <v>139</v>
      </c>
      <c r="DW54" t="s">
        <v>139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59365131</v>
      </c>
      <c r="EF54">
        <v>30</v>
      </c>
      <c r="EG54" t="s">
        <v>17</v>
      </c>
      <c r="EH54">
        <v>0</v>
      </c>
      <c r="EI54" t="s">
        <v>3</v>
      </c>
      <c r="EJ54">
        <v>1</v>
      </c>
      <c r="EK54">
        <v>242</v>
      </c>
      <c r="EL54" t="s">
        <v>129</v>
      </c>
      <c r="EM54" t="s">
        <v>130</v>
      </c>
      <c r="EO54" t="s">
        <v>3</v>
      </c>
      <c r="EQ54">
        <v>32768</v>
      </c>
      <c r="ER54">
        <v>24.4</v>
      </c>
      <c r="ES54">
        <v>24.4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112</v>
      </c>
      <c r="FY54">
        <v>70</v>
      </c>
      <c r="GA54" t="s">
        <v>3</v>
      </c>
      <c r="GD54">
        <v>0</v>
      </c>
      <c r="GF54">
        <v>939292151</v>
      </c>
      <c r="GG54">
        <v>2</v>
      </c>
      <c r="GH54">
        <v>1</v>
      </c>
      <c r="GI54">
        <v>2</v>
      </c>
      <c r="GJ54">
        <v>0</v>
      </c>
      <c r="GK54">
        <f>ROUND(R54*(R12)/100,2)</f>
        <v>0</v>
      </c>
      <c r="GL54">
        <f t="shared" si="77"/>
        <v>0</v>
      </c>
      <c r="GM54">
        <f t="shared" si="78"/>
        <v>6185.17</v>
      </c>
      <c r="GN54">
        <f t="shared" si="79"/>
        <v>6185.17</v>
      </c>
      <c r="GO54">
        <f t="shared" si="80"/>
        <v>0</v>
      </c>
      <c r="GP54">
        <f t="shared" si="81"/>
        <v>0</v>
      </c>
      <c r="GR54">
        <v>0</v>
      </c>
      <c r="GS54">
        <v>3</v>
      </c>
      <c r="GT54">
        <v>0</v>
      </c>
      <c r="GU54" t="s">
        <v>3</v>
      </c>
      <c r="GV54">
        <f t="shared" si="82"/>
        <v>0</v>
      </c>
      <c r="GW54">
        <v>1</v>
      </c>
      <c r="GX54">
        <f t="shared" si="83"/>
        <v>0</v>
      </c>
      <c r="HA54">
        <v>0</v>
      </c>
      <c r="HB54">
        <v>0</v>
      </c>
      <c r="HC54">
        <f t="shared" si="84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5" spans="1:245" x14ac:dyDescent="0.2">
      <c r="A55">
        <v>17</v>
      </c>
      <c r="B55">
        <v>1</v>
      </c>
      <c r="E55" t="s">
        <v>3</v>
      </c>
      <c r="F55" t="s">
        <v>56</v>
      </c>
      <c r="G55" t="s">
        <v>145</v>
      </c>
      <c r="H55" t="s">
        <v>58</v>
      </c>
      <c r="I55">
        <v>0</v>
      </c>
      <c r="J55">
        <v>0</v>
      </c>
      <c r="K55">
        <v>0</v>
      </c>
      <c r="O55">
        <f t="shared" si="53"/>
        <v>0</v>
      </c>
      <c r="P55">
        <f t="shared" si="54"/>
        <v>0</v>
      </c>
      <c r="Q55">
        <f>(ROUND((ROUND(((ET55)*AV55*I55),2)*BB55),2)+ROUND((ROUND(((AE55-(EU55))*AV55*I55),2)*BS55),2))</f>
        <v>0</v>
      </c>
      <c r="R55">
        <f t="shared" si="55"/>
        <v>0</v>
      </c>
      <c r="S55">
        <f t="shared" si="56"/>
        <v>0</v>
      </c>
      <c r="T55">
        <f t="shared" si="57"/>
        <v>0</v>
      </c>
      <c r="U55">
        <f t="shared" si="58"/>
        <v>0</v>
      </c>
      <c r="V55">
        <f t="shared" si="59"/>
        <v>0</v>
      </c>
      <c r="W55">
        <f t="shared" si="60"/>
        <v>0</v>
      </c>
      <c r="X55">
        <f t="shared" si="61"/>
        <v>0</v>
      </c>
      <c r="Y55">
        <f t="shared" si="62"/>
        <v>0</v>
      </c>
      <c r="AA55">
        <v>-1</v>
      </c>
      <c r="AB55">
        <f t="shared" si="63"/>
        <v>105</v>
      </c>
      <c r="AC55">
        <f t="shared" si="64"/>
        <v>105</v>
      </c>
      <c r="AD55">
        <f>ROUND((((ET55)-(EU55))+AE55),1)</f>
        <v>0</v>
      </c>
      <c r="AE55">
        <f t="shared" si="89"/>
        <v>0</v>
      </c>
      <c r="AF55">
        <f t="shared" si="89"/>
        <v>0</v>
      </c>
      <c r="AG55">
        <f t="shared" si="65"/>
        <v>0</v>
      </c>
      <c r="AH55">
        <f t="shared" si="90"/>
        <v>0</v>
      </c>
      <c r="AI55">
        <f t="shared" si="90"/>
        <v>0</v>
      </c>
      <c r="AJ55">
        <f t="shared" si="66"/>
        <v>0</v>
      </c>
      <c r="AK55">
        <v>104.99</v>
      </c>
      <c r="AL55">
        <v>104.99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8.91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146</v>
      </c>
      <c r="BM55">
        <v>64</v>
      </c>
      <c r="BN55">
        <v>0</v>
      </c>
      <c r="BO55" t="s">
        <v>56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67"/>
        <v>0</v>
      </c>
      <c r="CQ55">
        <f t="shared" si="68"/>
        <v>935.55</v>
      </c>
      <c r="CR55">
        <f>(ROUND((ROUND(((ET55)*AV55*1),2)*BB55),2)+ROUND((ROUND(((AE55-(EU55))*AV55*1),2)*BS55),2))</f>
        <v>0</v>
      </c>
      <c r="CS55">
        <f t="shared" si="69"/>
        <v>0</v>
      </c>
      <c r="CT55">
        <f t="shared" si="70"/>
        <v>0</v>
      </c>
      <c r="CU55">
        <f t="shared" si="71"/>
        <v>0</v>
      </c>
      <c r="CV55">
        <f t="shared" si="72"/>
        <v>0</v>
      </c>
      <c r="CW55">
        <f t="shared" si="73"/>
        <v>0</v>
      </c>
      <c r="CX55">
        <f t="shared" si="74"/>
        <v>0</v>
      </c>
      <c r="CY55">
        <f t="shared" si="75"/>
        <v>0</v>
      </c>
      <c r="CZ55">
        <f t="shared" si="76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105</v>
      </c>
      <c r="DO55">
        <v>77</v>
      </c>
      <c r="DP55">
        <v>1.0469999999999999</v>
      </c>
      <c r="DQ55">
        <v>1.0029999999999999</v>
      </c>
      <c r="DU55">
        <v>1007</v>
      </c>
      <c r="DV55" t="s">
        <v>58</v>
      </c>
      <c r="DW55" t="s">
        <v>58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59364899</v>
      </c>
      <c r="EF55">
        <v>30</v>
      </c>
      <c r="EG55" t="s">
        <v>17</v>
      </c>
      <c r="EH55">
        <v>0</v>
      </c>
      <c r="EI55" t="s">
        <v>3</v>
      </c>
      <c r="EJ55">
        <v>1</v>
      </c>
      <c r="EK55">
        <v>64</v>
      </c>
      <c r="EL55" t="s">
        <v>69</v>
      </c>
      <c r="EM55" t="s">
        <v>70</v>
      </c>
      <c r="EO55" t="s">
        <v>3</v>
      </c>
      <c r="EQ55">
        <v>132096</v>
      </c>
      <c r="ER55">
        <v>104.99</v>
      </c>
      <c r="ES55">
        <v>104.99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105</v>
      </c>
      <c r="FY55">
        <v>77</v>
      </c>
      <c r="GA55" t="s">
        <v>3</v>
      </c>
      <c r="GD55">
        <v>0</v>
      </c>
      <c r="GF55">
        <v>2069056849</v>
      </c>
      <c r="GG55">
        <v>2</v>
      </c>
      <c r="GH55">
        <v>0</v>
      </c>
      <c r="GI55">
        <v>2</v>
      </c>
      <c r="GJ55">
        <v>0</v>
      </c>
      <c r="GK55">
        <f>ROUND(R55*(R12)/100,2)</f>
        <v>0</v>
      </c>
      <c r="GL55">
        <f t="shared" si="77"/>
        <v>0</v>
      </c>
      <c r="GM55">
        <f t="shared" si="78"/>
        <v>0</v>
      </c>
      <c r="GN55">
        <f t="shared" si="79"/>
        <v>0</v>
      </c>
      <c r="GO55">
        <f t="shared" si="80"/>
        <v>0</v>
      </c>
      <c r="GP55">
        <f t="shared" si="81"/>
        <v>0</v>
      </c>
      <c r="GR55">
        <v>0</v>
      </c>
      <c r="GS55">
        <v>0</v>
      </c>
      <c r="GT55">
        <v>0</v>
      </c>
      <c r="GU55" t="s">
        <v>3</v>
      </c>
      <c r="GV55">
        <f t="shared" si="82"/>
        <v>0</v>
      </c>
      <c r="GW55">
        <v>1</v>
      </c>
      <c r="GX55">
        <f t="shared" si="83"/>
        <v>0</v>
      </c>
      <c r="HA55">
        <v>0</v>
      </c>
      <c r="HB55">
        <v>0</v>
      </c>
      <c r="HC55">
        <f t="shared" si="84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45" x14ac:dyDescent="0.2">
      <c r="A56">
        <v>17</v>
      </c>
      <c r="B56">
        <v>1</v>
      </c>
      <c r="E56" t="s">
        <v>147</v>
      </c>
      <c r="F56" t="s">
        <v>148</v>
      </c>
      <c r="G56" t="s">
        <v>149</v>
      </c>
      <c r="H56" t="s">
        <v>150</v>
      </c>
      <c r="I56">
        <v>22</v>
      </c>
      <c r="J56">
        <v>0</v>
      </c>
      <c r="K56">
        <v>22</v>
      </c>
      <c r="O56">
        <f t="shared" si="53"/>
        <v>927.83</v>
      </c>
      <c r="P56">
        <f t="shared" si="54"/>
        <v>927.83</v>
      </c>
      <c r="Q56">
        <f>(ROUND((ROUND(((ET56)*AV56*I56),2)*BB56),2)+ROUND((ROUND(((AE56-(EU56))*AV56*I56),2)*BS56),2))</f>
        <v>0</v>
      </c>
      <c r="R56">
        <f t="shared" si="55"/>
        <v>0</v>
      </c>
      <c r="S56">
        <f t="shared" si="56"/>
        <v>0</v>
      </c>
      <c r="T56">
        <f t="shared" si="57"/>
        <v>0</v>
      </c>
      <c r="U56">
        <f t="shared" si="58"/>
        <v>0</v>
      </c>
      <c r="V56">
        <f t="shared" si="59"/>
        <v>0</v>
      </c>
      <c r="W56">
        <f t="shared" si="60"/>
        <v>0</v>
      </c>
      <c r="X56">
        <f t="shared" si="61"/>
        <v>0</v>
      </c>
      <c r="Y56">
        <f t="shared" si="62"/>
        <v>0</v>
      </c>
      <c r="AA56">
        <v>59913184</v>
      </c>
      <c r="AB56">
        <f t="shared" si="63"/>
        <v>3.3</v>
      </c>
      <c r="AC56">
        <f t="shared" si="64"/>
        <v>3.3</v>
      </c>
      <c r="AD56">
        <f>ROUND((((ET56)-(EU56))+AE56),1)</f>
        <v>0</v>
      </c>
      <c r="AE56">
        <f t="shared" si="89"/>
        <v>0</v>
      </c>
      <c r="AF56">
        <f t="shared" si="89"/>
        <v>0</v>
      </c>
      <c r="AG56">
        <f t="shared" si="65"/>
        <v>0</v>
      </c>
      <c r="AH56">
        <f t="shared" si="90"/>
        <v>0</v>
      </c>
      <c r="AI56">
        <f t="shared" si="90"/>
        <v>0</v>
      </c>
      <c r="AJ56">
        <f t="shared" si="66"/>
        <v>0</v>
      </c>
      <c r="AK56">
        <v>3.26</v>
      </c>
      <c r="AL56">
        <v>3.26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12.78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151</v>
      </c>
      <c r="BM56">
        <v>1617</v>
      </c>
      <c r="BN56">
        <v>0</v>
      </c>
      <c r="BO56" t="s">
        <v>148</v>
      </c>
      <c r="BP56">
        <v>1</v>
      </c>
      <c r="BQ56">
        <v>200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67"/>
        <v>927.83</v>
      </c>
      <c r="CQ56">
        <f t="shared" si="68"/>
        <v>42.17</v>
      </c>
      <c r="CR56">
        <f>(ROUND((ROUND(((ET56)*AV56*1),2)*BB56),2)+ROUND((ROUND(((AE56-(EU56))*AV56*1),2)*BS56),2))</f>
        <v>0</v>
      </c>
      <c r="CS56">
        <f t="shared" si="69"/>
        <v>0</v>
      </c>
      <c r="CT56">
        <f t="shared" si="70"/>
        <v>0</v>
      </c>
      <c r="CU56">
        <f t="shared" si="71"/>
        <v>0</v>
      </c>
      <c r="CV56">
        <f t="shared" si="72"/>
        <v>0</v>
      </c>
      <c r="CW56">
        <f t="shared" si="73"/>
        <v>0</v>
      </c>
      <c r="CX56">
        <f t="shared" si="74"/>
        <v>0</v>
      </c>
      <c r="CY56">
        <f t="shared" si="75"/>
        <v>0</v>
      </c>
      <c r="CZ56">
        <f t="shared" si="76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1010</v>
      </c>
      <c r="DV56" t="s">
        <v>150</v>
      </c>
      <c r="DW56" t="s">
        <v>150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59366506</v>
      </c>
      <c r="EF56">
        <v>200</v>
      </c>
      <c r="EG56" t="s">
        <v>60</v>
      </c>
      <c r="EH56">
        <v>0</v>
      </c>
      <c r="EI56" t="s">
        <v>3</v>
      </c>
      <c r="EJ56">
        <v>1</v>
      </c>
      <c r="EK56">
        <v>1617</v>
      </c>
      <c r="EL56" t="s">
        <v>61</v>
      </c>
      <c r="EM56" t="s">
        <v>62</v>
      </c>
      <c r="EO56" t="s">
        <v>3</v>
      </c>
      <c r="EQ56">
        <v>131072</v>
      </c>
      <c r="ER56">
        <v>3.26</v>
      </c>
      <c r="ES56">
        <v>3.26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3</v>
      </c>
      <c r="GD56">
        <v>0</v>
      </c>
      <c r="GF56">
        <v>1866137875</v>
      </c>
      <c r="GG56">
        <v>2</v>
      </c>
      <c r="GH56">
        <v>1</v>
      </c>
      <c r="GI56">
        <v>2</v>
      </c>
      <c r="GJ56">
        <v>0</v>
      </c>
      <c r="GK56">
        <f>ROUND(R56*(R12)/100,2)</f>
        <v>0</v>
      </c>
      <c r="GL56">
        <f t="shared" si="77"/>
        <v>0</v>
      </c>
      <c r="GM56">
        <f t="shared" si="78"/>
        <v>927.83</v>
      </c>
      <c r="GN56">
        <f t="shared" si="79"/>
        <v>927.83</v>
      </c>
      <c r="GO56">
        <f t="shared" si="80"/>
        <v>0</v>
      </c>
      <c r="GP56">
        <f t="shared" si="81"/>
        <v>0</v>
      </c>
      <c r="GR56">
        <v>0</v>
      </c>
      <c r="GS56">
        <v>3</v>
      </c>
      <c r="GT56">
        <v>0</v>
      </c>
      <c r="GU56" t="s">
        <v>3</v>
      </c>
      <c r="GV56">
        <f t="shared" si="82"/>
        <v>0</v>
      </c>
      <c r="GW56">
        <v>1</v>
      </c>
      <c r="GX56">
        <f t="shared" si="83"/>
        <v>0</v>
      </c>
      <c r="HA56">
        <v>0</v>
      </c>
      <c r="HB56">
        <v>0</v>
      </c>
      <c r="HC56">
        <f t="shared" si="84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152</v>
      </c>
      <c r="F57" t="s">
        <v>153</v>
      </c>
      <c r="G57" t="s">
        <v>154</v>
      </c>
      <c r="H57" t="s">
        <v>150</v>
      </c>
      <c r="I57">
        <v>2</v>
      </c>
      <c r="J57">
        <v>0</v>
      </c>
      <c r="K57">
        <v>2</v>
      </c>
      <c r="O57">
        <f t="shared" si="53"/>
        <v>113.96</v>
      </c>
      <c r="P57">
        <f t="shared" si="54"/>
        <v>113.96</v>
      </c>
      <c r="Q57">
        <f>(ROUND((ROUND(((ET57)*AV57*I57),2)*BB57),2)+ROUND((ROUND(((AE57-(EU57))*AV57*I57),2)*BS57),2))</f>
        <v>0</v>
      </c>
      <c r="R57">
        <f t="shared" si="55"/>
        <v>0</v>
      </c>
      <c r="S57">
        <f t="shared" si="56"/>
        <v>0</v>
      </c>
      <c r="T57">
        <f t="shared" si="57"/>
        <v>0</v>
      </c>
      <c r="U57">
        <f t="shared" si="58"/>
        <v>0</v>
      </c>
      <c r="V57">
        <f t="shared" si="59"/>
        <v>0</v>
      </c>
      <c r="W57">
        <f t="shared" si="60"/>
        <v>0</v>
      </c>
      <c r="X57">
        <f t="shared" si="61"/>
        <v>0</v>
      </c>
      <c r="Y57">
        <f t="shared" si="62"/>
        <v>0</v>
      </c>
      <c r="AA57">
        <v>59913184</v>
      </c>
      <c r="AB57">
        <f t="shared" si="63"/>
        <v>3.9</v>
      </c>
      <c r="AC57">
        <f t="shared" si="64"/>
        <v>3.9</v>
      </c>
      <c r="AD57">
        <f>ROUND((((ET57)-(EU57))+AE57),1)</f>
        <v>0</v>
      </c>
      <c r="AE57">
        <f t="shared" si="89"/>
        <v>0</v>
      </c>
      <c r="AF57">
        <f t="shared" si="89"/>
        <v>0</v>
      </c>
      <c r="AG57">
        <f t="shared" si="65"/>
        <v>0</v>
      </c>
      <c r="AH57">
        <f t="shared" si="90"/>
        <v>0</v>
      </c>
      <c r="AI57">
        <f t="shared" si="90"/>
        <v>0</v>
      </c>
      <c r="AJ57">
        <f t="shared" si="66"/>
        <v>0</v>
      </c>
      <c r="AK57">
        <v>3.9</v>
      </c>
      <c r="AL57">
        <v>3.9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14.61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155</v>
      </c>
      <c r="BM57">
        <v>1617</v>
      </c>
      <c r="BN57">
        <v>0</v>
      </c>
      <c r="BO57" t="s">
        <v>153</v>
      </c>
      <c r="BP57">
        <v>1</v>
      </c>
      <c r="BQ57">
        <v>200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67"/>
        <v>113.96</v>
      </c>
      <c r="CQ57">
        <f t="shared" si="68"/>
        <v>56.98</v>
      </c>
      <c r="CR57">
        <f>(ROUND((ROUND(((ET57)*AV57*1),2)*BB57),2)+ROUND((ROUND(((AE57-(EU57))*AV57*1),2)*BS57),2))</f>
        <v>0</v>
      </c>
      <c r="CS57">
        <f t="shared" si="69"/>
        <v>0</v>
      </c>
      <c r="CT57">
        <f t="shared" si="70"/>
        <v>0</v>
      </c>
      <c r="CU57">
        <f t="shared" si="71"/>
        <v>0</v>
      </c>
      <c r="CV57">
        <f t="shared" si="72"/>
        <v>0</v>
      </c>
      <c r="CW57">
        <f t="shared" si="73"/>
        <v>0</v>
      </c>
      <c r="CX57">
        <f t="shared" si="74"/>
        <v>0</v>
      </c>
      <c r="CY57">
        <f t="shared" si="75"/>
        <v>0</v>
      </c>
      <c r="CZ57">
        <f t="shared" si="76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150</v>
      </c>
      <c r="DW57" t="s">
        <v>150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59366506</v>
      </c>
      <c r="EF57">
        <v>200</v>
      </c>
      <c r="EG57" t="s">
        <v>60</v>
      </c>
      <c r="EH57">
        <v>0</v>
      </c>
      <c r="EI57" t="s">
        <v>3</v>
      </c>
      <c r="EJ57">
        <v>1</v>
      </c>
      <c r="EK57">
        <v>1617</v>
      </c>
      <c r="EL57" t="s">
        <v>61</v>
      </c>
      <c r="EM57" t="s">
        <v>62</v>
      </c>
      <c r="EO57" t="s">
        <v>3</v>
      </c>
      <c r="EQ57">
        <v>131072</v>
      </c>
      <c r="ER57">
        <v>3.9</v>
      </c>
      <c r="ES57">
        <v>3.9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0</v>
      </c>
      <c r="GF57">
        <v>-1457046098</v>
      </c>
      <c r="GG57">
        <v>2</v>
      </c>
      <c r="GH57">
        <v>1</v>
      </c>
      <c r="GI57">
        <v>2</v>
      </c>
      <c r="GJ57">
        <v>0</v>
      </c>
      <c r="GK57">
        <f>ROUND(R57*(R12)/100,2)</f>
        <v>0</v>
      </c>
      <c r="GL57">
        <f t="shared" si="77"/>
        <v>0</v>
      </c>
      <c r="GM57">
        <f t="shared" si="78"/>
        <v>113.96</v>
      </c>
      <c r="GN57">
        <f t="shared" si="79"/>
        <v>113.96</v>
      </c>
      <c r="GO57">
        <f t="shared" si="80"/>
        <v>0</v>
      </c>
      <c r="GP57">
        <f t="shared" si="81"/>
        <v>0</v>
      </c>
      <c r="GR57">
        <v>0</v>
      </c>
      <c r="GS57">
        <v>3</v>
      </c>
      <c r="GT57">
        <v>0</v>
      </c>
      <c r="GU57" t="s">
        <v>3</v>
      </c>
      <c r="GV57">
        <f t="shared" si="82"/>
        <v>0</v>
      </c>
      <c r="GW57">
        <v>1</v>
      </c>
      <c r="GX57">
        <f t="shared" si="83"/>
        <v>0</v>
      </c>
      <c r="HA57">
        <v>0</v>
      </c>
      <c r="HB57">
        <v>0</v>
      </c>
      <c r="HC57">
        <f t="shared" si="84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45" x14ac:dyDescent="0.2">
      <c r="A58">
        <v>17</v>
      </c>
      <c r="B58">
        <v>1</v>
      </c>
      <c r="E58" t="s">
        <v>156</v>
      </c>
      <c r="F58" t="s">
        <v>157</v>
      </c>
      <c r="G58" t="s">
        <v>158</v>
      </c>
      <c r="H58" t="s">
        <v>115</v>
      </c>
      <c r="I58">
        <f>ROUND(16/100,9)</f>
        <v>0.16</v>
      </c>
      <c r="J58">
        <v>0</v>
      </c>
      <c r="K58">
        <f>ROUND(16/100,9)</f>
        <v>0.16</v>
      </c>
      <c r="O58">
        <f t="shared" si="53"/>
        <v>13862.99</v>
      </c>
      <c r="P58">
        <f t="shared" si="54"/>
        <v>695.75</v>
      </c>
      <c r="Q58">
        <f>(ROUND((ROUND((((ET58*1.1))*AV58*I58),2)*BB58),2)+ROUND((ROUND(((AE58-((EU58*1.1)))*AV58*I58),2)*BS58),2))</f>
        <v>0</v>
      </c>
      <c r="R58">
        <f t="shared" si="55"/>
        <v>0</v>
      </c>
      <c r="S58">
        <f t="shared" si="56"/>
        <v>13167.24</v>
      </c>
      <c r="T58">
        <f t="shared" si="57"/>
        <v>0</v>
      </c>
      <c r="U58">
        <f t="shared" si="58"/>
        <v>24.323904000000002</v>
      </c>
      <c r="V58">
        <f t="shared" si="59"/>
        <v>0</v>
      </c>
      <c r="W58">
        <f t="shared" si="60"/>
        <v>0</v>
      </c>
      <c r="X58">
        <f t="shared" si="61"/>
        <v>9875.43</v>
      </c>
      <c r="Y58">
        <f t="shared" si="62"/>
        <v>5398.57</v>
      </c>
      <c r="AA58">
        <v>59913184</v>
      </c>
      <c r="AB58">
        <f t="shared" si="63"/>
        <v>2506.5</v>
      </c>
      <c r="AC58">
        <f t="shared" si="64"/>
        <v>862.8</v>
      </c>
      <c r="AD58">
        <f>ROUND(((((ET58*1.1))-((EU58*1.1)))+AE58),1)</f>
        <v>0</v>
      </c>
      <c r="AE58">
        <f>ROUND(((EU58*1.1)),1)</f>
        <v>0</v>
      </c>
      <c r="AF58">
        <f>ROUND(((EV58*1.1)),1)</f>
        <v>1643.7</v>
      </c>
      <c r="AG58">
        <f t="shared" si="65"/>
        <v>0</v>
      </c>
      <c r="AH58">
        <f>((EW58*1.1))</f>
        <v>145.20000000000002</v>
      </c>
      <c r="AI58">
        <f>((EX58*1.1))</f>
        <v>0</v>
      </c>
      <c r="AJ58">
        <f t="shared" si="66"/>
        <v>0</v>
      </c>
      <c r="AK58">
        <v>2357.0500000000002</v>
      </c>
      <c r="AL58">
        <v>862.81</v>
      </c>
      <c r="AM58">
        <v>0</v>
      </c>
      <c r="AN58">
        <v>0</v>
      </c>
      <c r="AO58">
        <v>1494.24</v>
      </c>
      <c r="AP58">
        <v>0</v>
      </c>
      <c r="AQ58">
        <v>132</v>
      </c>
      <c r="AR58">
        <v>0</v>
      </c>
      <c r="AS58">
        <v>0</v>
      </c>
      <c r="AT58">
        <v>75</v>
      </c>
      <c r="AU58">
        <v>41</v>
      </c>
      <c r="AV58">
        <v>1.0469999999999999</v>
      </c>
      <c r="AW58">
        <v>1.002</v>
      </c>
      <c r="AZ58">
        <v>1</v>
      </c>
      <c r="BA58">
        <v>47.82</v>
      </c>
      <c r="BB58">
        <v>1</v>
      </c>
      <c r="BC58">
        <v>5.03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159</v>
      </c>
      <c r="BM58">
        <v>682</v>
      </c>
      <c r="BN58">
        <v>0</v>
      </c>
      <c r="BO58" t="s">
        <v>157</v>
      </c>
      <c r="BP58">
        <v>1</v>
      </c>
      <c r="BQ58">
        <v>60</v>
      </c>
      <c r="BR58">
        <v>0</v>
      </c>
      <c r="BS58">
        <v>47.82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75</v>
      </c>
      <c r="CA58">
        <v>41</v>
      </c>
      <c r="CB58" t="s">
        <v>3</v>
      </c>
      <c r="CE58">
        <v>30</v>
      </c>
      <c r="CF58">
        <v>0</v>
      </c>
      <c r="CG58">
        <v>0</v>
      </c>
      <c r="CM58">
        <v>0</v>
      </c>
      <c r="CN58" t="s">
        <v>571</v>
      </c>
      <c r="CO58">
        <v>0</v>
      </c>
      <c r="CP58">
        <f t="shared" si="67"/>
        <v>13862.99</v>
      </c>
      <c r="CQ58">
        <f t="shared" si="68"/>
        <v>4348.59</v>
      </c>
      <c r="CR58">
        <f>(ROUND((ROUND((((ET58*1.1))*AV58*1),2)*BB58),2)+ROUND((ROUND(((AE58-((EU58*1.1)))*AV58*1),2)*BS58),2))</f>
        <v>0</v>
      </c>
      <c r="CS58">
        <f t="shared" si="69"/>
        <v>0</v>
      </c>
      <c r="CT58">
        <f t="shared" si="70"/>
        <v>82295.83</v>
      </c>
      <c r="CU58">
        <f t="shared" si="71"/>
        <v>0</v>
      </c>
      <c r="CV58">
        <f t="shared" si="72"/>
        <v>152.02440000000001</v>
      </c>
      <c r="CW58">
        <f t="shared" si="73"/>
        <v>0</v>
      </c>
      <c r="CX58">
        <f t="shared" si="74"/>
        <v>0</v>
      </c>
      <c r="CY58">
        <f t="shared" si="75"/>
        <v>9875.43</v>
      </c>
      <c r="CZ58">
        <f t="shared" si="76"/>
        <v>5398.5683999999992</v>
      </c>
      <c r="DC58" t="s">
        <v>3</v>
      </c>
      <c r="DD58" t="s">
        <v>3</v>
      </c>
      <c r="DE58" t="s">
        <v>24</v>
      </c>
      <c r="DF58" t="s">
        <v>24</v>
      </c>
      <c r="DG58" t="s">
        <v>24</v>
      </c>
      <c r="DH58" t="s">
        <v>3</v>
      </c>
      <c r="DI58" t="s">
        <v>24</v>
      </c>
      <c r="DJ58" t="s">
        <v>24</v>
      </c>
      <c r="DK58" t="s">
        <v>3</v>
      </c>
      <c r="DL58" t="s">
        <v>3</v>
      </c>
      <c r="DM58" t="s">
        <v>3</v>
      </c>
      <c r="DN58">
        <v>91</v>
      </c>
      <c r="DO58">
        <v>70</v>
      </c>
      <c r="DP58">
        <v>1.0469999999999999</v>
      </c>
      <c r="DQ58">
        <v>1.002</v>
      </c>
      <c r="DU58">
        <v>1013</v>
      </c>
      <c r="DV58" t="s">
        <v>115</v>
      </c>
      <c r="DW58" t="s">
        <v>115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59365571</v>
      </c>
      <c r="EF58">
        <v>60</v>
      </c>
      <c r="EG58" t="s">
        <v>117</v>
      </c>
      <c r="EH58">
        <v>0</v>
      </c>
      <c r="EI58" t="s">
        <v>3</v>
      </c>
      <c r="EJ58">
        <v>1</v>
      </c>
      <c r="EK58">
        <v>682</v>
      </c>
      <c r="EL58" t="s">
        <v>118</v>
      </c>
      <c r="EM58" t="s">
        <v>119</v>
      </c>
      <c r="EO58" t="s">
        <v>27</v>
      </c>
      <c r="EQ58">
        <v>131072</v>
      </c>
      <c r="ER58">
        <v>2357.0500000000002</v>
      </c>
      <c r="ES58">
        <v>862.81</v>
      </c>
      <c r="ET58">
        <v>0</v>
      </c>
      <c r="EU58">
        <v>0</v>
      </c>
      <c r="EV58">
        <v>1494.24</v>
      </c>
      <c r="EW58">
        <v>132</v>
      </c>
      <c r="EX58">
        <v>0</v>
      </c>
      <c r="EY58">
        <v>0</v>
      </c>
      <c r="FQ58">
        <v>0</v>
      </c>
      <c r="FR58">
        <v>0</v>
      </c>
      <c r="FS58">
        <v>0</v>
      </c>
      <c r="FX58">
        <v>91</v>
      </c>
      <c r="FY58">
        <v>70</v>
      </c>
      <c r="GA58" t="s">
        <v>3</v>
      </c>
      <c r="GD58">
        <v>0</v>
      </c>
      <c r="GF58">
        <v>1570428321</v>
      </c>
      <c r="GG58">
        <v>2</v>
      </c>
      <c r="GH58">
        <v>1</v>
      </c>
      <c r="GI58">
        <v>2</v>
      </c>
      <c r="GJ58">
        <v>0</v>
      </c>
      <c r="GK58">
        <f>ROUND(R58*(R12)/100,2)</f>
        <v>0</v>
      </c>
      <c r="GL58">
        <f t="shared" si="77"/>
        <v>0</v>
      </c>
      <c r="GM58">
        <f t="shared" si="78"/>
        <v>29136.99</v>
      </c>
      <c r="GN58">
        <f t="shared" si="79"/>
        <v>29136.99</v>
      </c>
      <c r="GO58">
        <f t="shared" si="80"/>
        <v>0</v>
      </c>
      <c r="GP58">
        <f t="shared" si="81"/>
        <v>0</v>
      </c>
      <c r="GR58">
        <v>0</v>
      </c>
      <c r="GS58">
        <v>3</v>
      </c>
      <c r="GT58">
        <v>0</v>
      </c>
      <c r="GU58" t="s">
        <v>3</v>
      </c>
      <c r="GV58">
        <f t="shared" si="82"/>
        <v>0</v>
      </c>
      <c r="GW58">
        <v>1</v>
      </c>
      <c r="GX58">
        <f t="shared" si="83"/>
        <v>0</v>
      </c>
      <c r="HA58">
        <v>0</v>
      </c>
      <c r="HB58">
        <v>0</v>
      </c>
      <c r="HC58">
        <f t="shared" si="84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HS58">
        <v>0</v>
      </c>
      <c r="IK58">
        <v>0</v>
      </c>
    </row>
    <row r="59" spans="1:245" x14ac:dyDescent="0.2">
      <c r="A59">
        <v>18</v>
      </c>
      <c r="B59">
        <v>1</v>
      </c>
      <c r="E59" t="s">
        <v>160</v>
      </c>
      <c r="F59" t="s">
        <v>80</v>
      </c>
      <c r="G59" t="s">
        <v>81</v>
      </c>
      <c r="H59" t="s">
        <v>58</v>
      </c>
      <c r="I59">
        <f>I58*J59</f>
        <v>6.6559999999999994E-2</v>
      </c>
      <c r="J59">
        <v>0.41599999999999998</v>
      </c>
      <c r="K59">
        <v>0.41599999999999998</v>
      </c>
      <c r="O59">
        <f t="shared" si="53"/>
        <v>430.44</v>
      </c>
      <c r="P59">
        <f t="shared" si="54"/>
        <v>430.44</v>
      </c>
      <c r="Q59">
        <f>(ROUND((ROUND(((ET59)*AV59*I59),2)*BB59),2)+ROUND((ROUND(((AE59-(EU59))*AV59*I59),2)*BS59),2))</f>
        <v>0</v>
      </c>
      <c r="R59">
        <f t="shared" si="55"/>
        <v>0</v>
      </c>
      <c r="S59">
        <f t="shared" si="56"/>
        <v>0</v>
      </c>
      <c r="T59">
        <f t="shared" si="57"/>
        <v>0</v>
      </c>
      <c r="U59">
        <f t="shared" si="58"/>
        <v>0</v>
      </c>
      <c r="V59">
        <f t="shared" si="59"/>
        <v>0</v>
      </c>
      <c r="W59">
        <f t="shared" si="60"/>
        <v>0</v>
      </c>
      <c r="X59">
        <f t="shared" si="61"/>
        <v>0</v>
      </c>
      <c r="Y59">
        <f t="shared" si="62"/>
        <v>0</v>
      </c>
      <c r="AA59">
        <v>59913184</v>
      </c>
      <c r="AB59">
        <f t="shared" si="63"/>
        <v>517.1</v>
      </c>
      <c r="AC59">
        <f t="shared" si="64"/>
        <v>517.1</v>
      </c>
      <c r="AD59">
        <f>ROUND((((ET59)-(EU59))+AE59),1)</f>
        <v>0</v>
      </c>
      <c r="AE59">
        <f>ROUND((EU59),1)</f>
        <v>0</v>
      </c>
      <c r="AF59">
        <f>ROUND((EV59),1)</f>
        <v>0</v>
      </c>
      <c r="AG59">
        <f t="shared" si="65"/>
        <v>0</v>
      </c>
      <c r="AH59">
        <f>(EW59)</f>
        <v>0</v>
      </c>
      <c r="AI59">
        <f>(EX59)</f>
        <v>0</v>
      </c>
      <c r="AJ59">
        <f t="shared" si="66"/>
        <v>0</v>
      </c>
      <c r="AK59">
        <v>517.14</v>
      </c>
      <c r="AL59">
        <v>517.14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1.002</v>
      </c>
      <c r="AZ59">
        <v>1</v>
      </c>
      <c r="BA59">
        <v>1</v>
      </c>
      <c r="BB59">
        <v>1</v>
      </c>
      <c r="BC59">
        <v>12.48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82</v>
      </c>
      <c r="BM59">
        <v>682</v>
      </c>
      <c r="BN59">
        <v>0</v>
      </c>
      <c r="BO59" t="s">
        <v>80</v>
      </c>
      <c r="BP59">
        <v>1</v>
      </c>
      <c r="BQ59">
        <v>60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67"/>
        <v>430.44</v>
      </c>
      <c r="CQ59">
        <f t="shared" si="68"/>
        <v>6466.26</v>
      </c>
      <c r="CR59">
        <f>(ROUND((ROUND(((ET59)*AV59*1),2)*BB59),2)+ROUND((ROUND(((AE59-(EU59))*AV59*1),2)*BS59),2))</f>
        <v>0</v>
      </c>
      <c r="CS59">
        <f t="shared" si="69"/>
        <v>0</v>
      </c>
      <c r="CT59">
        <f t="shared" si="70"/>
        <v>0</v>
      </c>
      <c r="CU59">
        <f t="shared" si="71"/>
        <v>0</v>
      </c>
      <c r="CV59">
        <f t="shared" si="72"/>
        <v>0</v>
      </c>
      <c r="CW59">
        <f t="shared" si="73"/>
        <v>0</v>
      </c>
      <c r="CX59">
        <f t="shared" si="74"/>
        <v>0</v>
      </c>
      <c r="CY59">
        <f t="shared" si="75"/>
        <v>0</v>
      </c>
      <c r="CZ59">
        <f t="shared" si="76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91</v>
      </c>
      <c r="DO59">
        <v>70</v>
      </c>
      <c r="DP59">
        <v>1.0469999999999999</v>
      </c>
      <c r="DQ59">
        <v>1.002</v>
      </c>
      <c r="DU59">
        <v>1007</v>
      </c>
      <c r="DV59" t="s">
        <v>58</v>
      </c>
      <c r="DW59" t="s">
        <v>58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59365571</v>
      </c>
      <c r="EF59">
        <v>60</v>
      </c>
      <c r="EG59" t="s">
        <v>117</v>
      </c>
      <c r="EH59">
        <v>0</v>
      </c>
      <c r="EI59" t="s">
        <v>3</v>
      </c>
      <c r="EJ59">
        <v>1</v>
      </c>
      <c r="EK59">
        <v>682</v>
      </c>
      <c r="EL59" t="s">
        <v>118</v>
      </c>
      <c r="EM59" t="s">
        <v>119</v>
      </c>
      <c r="EO59" t="s">
        <v>3</v>
      </c>
      <c r="EQ59">
        <v>0</v>
      </c>
      <c r="ER59">
        <v>517.14</v>
      </c>
      <c r="ES59">
        <v>517.14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91</v>
      </c>
      <c r="FY59">
        <v>70</v>
      </c>
      <c r="GA59" t="s">
        <v>3</v>
      </c>
      <c r="GD59">
        <v>0</v>
      </c>
      <c r="GF59">
        <v>-1310763942</v>
      </c>
      <c r="GG59">
        <v>2</v>
      </c>
      <c r="GH59">
        <v>1</v>
      </c>
      <c r="GI59">
        <v>2</v>
      </c>
      <c r="GJ59">
        <v>0</v>
      </c>
      <c r="GK59">
        <f>ROUND(R59*(R12)/100,2)</f>
        <v>0</v>
      </c>
      <c r="GL59">
        <f t="shared" si="77"/>
        <v>0</v>
      </c>
      <c r="GM59">
        <f t="shared" si="78"/>
        <v>430.44</v>
      </c>
      <c r="GN59">
        <f t="shared" si="79"/>
        <v>430.44</v>
      </c>
      <c r="GO59">
        <f t="shared" si="80"/>
        <v>0</v>
      </c>
      <c r="GP59">
        <f t="shared" si="81"/>
        <v>0</v>
      </c>
      <c r="GR59">
        <v>0</v>
      </c>
      <c r="GS59">
        <v>3</v>
      </c>
      <c r="GT59">
        <v>0</v>
      </c>
      <c r="GU59" t="s">
        <v>3</v>
      </c>
      <c r="GV59">
        <f t="shared" si="82"/>
        <v>0</v>
      </c>
      <c r="GW59">
        <v>1</v>
      </c>
      <c r="GX59">
        <f t="shared" si="83"/>
        <v>0</v>
      </c>
      <c r="HA59">
        <v>0</v>
      </c>
      <c r="HB59">
        <v>0</v>
      </c>
      <c r="HC59">
        <f t="shared" si="84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45" x14ac:dyDescent="0.2">
      <c r="A60">
        <v>17</v>
      </c>
      <c r="B60">
        <v>1</v>
      </c>
      <c r="E60" t="s">
        <v>161</v>
      </c>
      <c r="F60" t="s">
        <v>162</v>
      </c>
      <c r="G60" t="s">
        <v>163</v>
      </c>
      <c r="H60" t="s">
        <v>164</v>
      </c>
      <c r="I60">
        <v>0.245</v>
      </c>
      <c r="J60">
        <v>0</v>
      </c>
      <c r="K60">
        <v>0.245</v>
      </c>
      <c r="O60">
        <f t="shared" si="53"/>
        <v>929.14</v>
      </c>
      <c r="P60">
        <f t="shared" si="54"/>
        <v>37.78</v>
      </c>
      <c r="Q60">
        <f>(ROUND((ROUND((((ET60*1.1))*AV60*I60),2)*BB60),2)+ROUND((ROUND(((AE60-((EU60*1.1)))*AV60*I60),2)*BS60),2))</f>
        <v>0</v>
      </c>
      <c r="R60">
        <f t="shared" si="55"/>
        <v>0</v>
      </c>
      <c r="S60">
        <f t="shared" si="56"/>
        <v>891.36</v>
      </c>
      <c r="T60">
        <f t="shared" si="57"/>
        <v>0</v>
      </c>
      <c r="U60">
        <f t="shared" si="58"/>
        <v>1.7109611750000002</v>
      </c>
      <c r="V60">
        <f t="shared" si="59"/>
        <v>0</v>
      </c>
      <c r="W60">
        <f t="shared" si="60"/>
        <v>0</v>
      </c>
      <c r="X60">
        <f t="shared" si="61"/>
        <v>837.88</v>
      </c>
      <c r="Y60">
        <f t="shared" si="62"/>
        <v>365.46</v>
      </c>
      <c r="AA60">
        <v>59913184</v>
      </c>
      <c r="AB60">
        <f t="shared" si="63"/>
        <v>90.4</v>
      </c>
      <c r="AC60">
        <f t="shared" si="64"/>
        <v>19.100000000000001</v>
      </c>
      <c r="AD60">
        <f>ROUND(((((ET60*1.1))-((EU60*1.1)))+AE60),1)</f>
        <v>0</v>
      </c>
      <c r="AE60">
        <f>ROUND(((EU60*1.1)),1)</f>
        <v>0</v>
      </c>
      <c r="AF60">
        <f>ROUND(((EV60*1.1)),1)</f>
        <v>71.3</v>
      </c>
      <c r="AG60">
        <f t="shared" si="65"/>
        <v>0</v>
      </c>
      <c r="AH60">
        <f>((EW60*1.1))</f>
        <v>6.5450000000000008</v>
      </c>
      <c r="AI60">
        <f>((EX60*1.1))</f>
        <v>0</v>
      </c>
      <c r="AJ60">
        <f t="shared" si="66"/>
        <v>0</v>
      </c>
      <c r="AK60">
        <v>83.85</v>
      </c>
      <c r="AL60">
        <v>19.05</v>
      </c>
      <c r="AM60">
        <v>0</v>
      </c>
      <c r="AN60">
        <v>0</v>
      </c>
      <c r="AO60">
        <v>64.8</v>
      </c>
      <c r="AP60">
        <v>0</v>
      </c>
      <c r="AQ60">
        <v>5.95</v>
      </c>
      <c r="AR60">
        <v>0</v>
      </c>
      <c r="AS60">
        <v>0</v>
      </c>
      <c r="AT60">
        <v>94</v>
      </c>
      <c r="AU60">
        <v>41</v>
      </c>
      <c r="AV60">
        <v>1.0669999999999999</v>
      </c>
      <c r="AW60">
        <v>1.0249999999999999</v>
      </c>
      <c r="AZ60">
        <v>1</v>
      </c>
      <c r="BA60">
        <v>47.82</v>
      </c>
      <c r="BB60">
        <v>1</v>
      </c>
      <c r="BC60">
        <v>7.87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165</v>
      </c>
      <c r="BM60">
        <v>66</v>
      </c>
      <c r="BN60">
        <v>0</v>
      </c>
      <c r="BO60" t="s">
        <v>162</v>
      </c>
      <c r="BP60">
        <v>1</v>
      </c>
      <c r="BQ60">
        <v>30</v>
      </c>
      <c r="BR60">
        <v>0</v>
      </c>
      <c r="BS60">
        <v>47.82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94</v>
      </c>
      <c r="CA60">
        <v>41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571</v>
      </c>
      <c r="CO60">
        <v>0</v>
      </c>
      <c r="CP60">
        <f t="shared" si="67"/>
        <v>929.14</v>
      </c>
      <c r="CQ60">
        <f t="shared" si="68"/>
        <v>154.09</v>
      </c>
      <c r="CR60">
        <f>(ROUND((ROUND((((ET60*1.1))*AV60*1),2)*BB60),2)+ROUND((ROUND(((AE60-((EU60*1.1)))*AV60*1),2)*BS60),2))</f>
        <v>0</v>
      </c>
      <c r="CS60">
        <f t="shared" si="69"/>
        <v>0</v>
      </c>
      <c r="CT60">
        <f t="shared" si="70"/>
        <v>3638.15</v>
      </c>
      <c r="CU60">
        <f t="shared" si="71"/>
        <v>0</v>
      </c>
      <c r="CV60">
        <f t="shared" si="72"/>
        <v>6.9835150000000006</v>
      </c>
      <c r="CW60">
        <f t="shared" si="73"/>
        <v>0</v>
      </c>
      <c r="CX60">
        <f t="shared" si="74"/>
        <v>0</v>
      </c>
      <c r="CY60">
        <f t="shared" si="75"/>
        <v>837.87839999999994</v>
      </c>
      <c r="CZ60">
        <f t="shared" si="76"/>
        <v>365.45759999999996</v>
      </c>
      <c r="DC60" t="s">
        <v>3</v>
      </c>
      <c r="DD60" t="s">
        <v>3</v>
      </c>
      <c r="DE60" t="s">
        <v>24</v>
      </c>
      <c r="DF60" t="s">
        <v>24</v>
      </c>
      <c r="DG60" t="s">
        <v>24</v>
      </c>
      <c r="DH60" t="s">
        <v>3</v>
      </c>
      <c r="DI60" t="s">
        <v>24</v>
      </c>
      <c r="DJ60" t="s">
        <v>24</v>
      </c>
      <c r="DK60" t="s">
        <v>3</v>
      </c>
      <c r="DL60" t="s">
        <v>3</v>
      </c>
      <c r="DM60" t="s">
        <v>3</v>
      </c>
      <c r="DN60">
        <v>114</v>
      </c>
      <c r="DO60">
        <v>90</v>
      </c>
      <c r="DP60">
        <v>1.0669999999999999</v>
      </c>
      <c r="DQ60">
        <v>1.0249999999999999</v>
      </c>
      <c r="DU60">
        <v>1013</v>
      </c>
      <c r="DV60" t="s">
        <v>164</v>
      </c>
      <c r="DW60" t="s">
        <v>164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59364901</v>
      </c>
      <c r="EF60">
        <v>30</v>
      </c>
      <c r="EG60" t="s">
        <v>17</v>
      </c>
      <c r="EH60">
        <v>0</v>
      </c>
      <c r="EI60" t="s">
        <v>3</v>
      </c>
      <c r="EJ60">
        <v>1</v>
      </c>
      <c r="EK60">
        <v>66</v>
      </c>
      <c r="EL60" t="s">
        <v>166</v>
      </c>
      <c r="EM60" t="s">
        <v>167</v>
      </c>
      <c r="EO60" t="s">
        <v>27</v>
      </c>
      <c r="EQ60">
        <v>131072</v>
      </c>
      <c r="ER60">
        <v>83.85</v>
      </c>
      <c r="ES60">
        <v>19.05</v>
      </c>
      <c r="ET60">
        <v>0</v>
      </c>
      <c r="EU60">
        <v>0</v>
      </c>
      <c r="EV60">
        <v>64.8</v>
      </c>
      <c r="EW60">
        <v>5.95</v>
      </c>
      <c r="EX60">
        <v>0</v>
      </c>
      <c r="EY60">
        <v>0</v>
      </c>
      <c r="FQ60">
        <v>0</v>
      </c>
      <c r="FR60">
        <v>0</v>
      </c>
      <c r="FS60">
        <v>0</v>
      </c>
      <c r="FX60">
        <v>114</v>
      </c>
      <c r="FY60">
        <v>90</v>
      </c>
      <c r="GA60" t="s">
        <v>3</v>
      </c>
      <c r="GD60">
        <v>0</v>
      </c>
      <c r="GF60">
        <v>-628432366</v>
      </c>
      <c r="GG60">
        <v>2</v>
      </c>
      <c r="GH60">
        <v>1</v>
      </c>
      <c r="GI60">
        <v>2</v>
      </c>
      <c r="GJ60">
        <v>0</v>
      </c>
      <c r="GK60">
        <f>ROUND(R60*(R12)/100,2)</f>
        <v>0</v>
      </c>
      <c r="GL60">
        <f t="shared" si="77"/>
        <v>0</v>
      </c>
      <c r="GM60">
        <f t="shared" si="78"/>
        <v>2132.48</v>
      </c>
      <c r="GN60">
        <f t="shared" si="79"/>
        <v>2132.48</v>
      </c>
      <c r="GO60">
        <f t="shared" si="80"/>
        <v>0</v>
      </c>
      <c r="GP60">
        <f t="shared" si="81"/>
        <v>0</v>
      </c>
      <c r="GR60">
        <v>0</v>
      </c>
      <c r="GS60">
        <v>3</v>
      </c>
      <c r="GT60">
        <v>0</v>
      </c>
      <c r="GU60" t="s">
        <v>3</v>
      </c>
      <c r="GV60">
        <f t="shared" si="82"/>
        <v>0</v>
      </c>
      <c r="GW60">
        <v>1</v>
      </c>
      <c r="GX60">
        <f t="shared" si="83"/>
        <v>0</v>
      </c>
      <c r="HA60">
        <v>0</v>
      </c>
      <c r="HB60">
        <v>0</v>
      </c>
      <c r="HC60">
        <f t="shared" si="84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HS60">
        <v>0</v>
      </c>
      <c r="IK60">
        <v>0</v>
      </c>
    </row>
    <row r="61" spans="1:245" x14ac:dyDescent="0.2">
      <c r="A61">
        <v>18</v>
      </c>
      <c r="B61">
        <v>1</v>
      </c>
      <c r="E61" t="s">
        <v>168</v>
      </c>
      <c r="F61" t="s">
        <v>169</v>
      </c>
      <c r="G61" t="s">
        <v>170</v>
      </c>
      <c r="H61" t="s">
        <v>171</v>
      </c>
      <c r="I61">
        <f>I60*J61</f>
        <v>9.8000000000000004E-2</v>
      </c>
      <c r="J61">
        <v>0.4</v>
      </c>
      <c r="K61">
        <v>0.4</v>
      </c>
      <c r="O61">
        <f t="shared" si="53"/>
        <v>1814.25</v>
      </c>
      <c r="P61">
        <f t="shared" si="54"/>
        <v>1814.25</v>
      </c>
      <c r="Q61">
        <f>(ROUND((ROUND(((ET61)*AV61*I61),2)*BB61),2)+ROUND((ROUND(((AE61-(EU61))*AV61*I61),2)*BS61),2))</f>
        <v>0</v>
      </c>
      <c r="R61">
        <f t="shared" si="55"/>
        <v>0</v>
      </c>
      <c r="S61">
        <f t="shared" si="56"/>
        <v>0</v>
      </c>
      <c r="T61">
        <f t="shared" si="57"/>
        <v>0</v>
      </c>
      <c r="U61">
        <f t="shared" si="58"/>
        <v>0</v>
      </c>
      <c r="V61">
        <f t="shared" si="59"/>
        <v>0</v>
      </c>
      <c r="W61">
        <f t="shared" si="60"/>
        <v>0</v>
      </c>
      <c r="X61">
        <f t="shared" si="61"/>
        <v>0</v>
      </c>
      <c r="Y61">
        <f t="shared" si="62"/>
        <v>0</v>
      </c>
      <c r="AA61">
        <v>59913184</v>
      </c>
      <c r="AB61">
        <f t="shared" si="63"/>
        <v>1059.9000000000001</v>
      </c>
      <c r="AC61">
        <f t="shared" si="64"/>
        <v>1059.9000000000001</v>
      </c>
      <c r="AD61">
        <f>ROUND((((ET61)-(EU61))+AE61),1)</f>
        <v>0</v>
      </c>
      <c r="AE61">
        <f>ROUND((EU61),1)</f>
        <v>0</v>
      </c>
      <c r="AF61">
        <f>ROUND((EV61),1)</f>
        <v>0</v>
      </c>
      <c r="AG61">
        <f t="shared" si="65"/>
        <v>0</v>
      </c>
      <c r="AH61">
        <f>(EW61)</f>
        <v>0</v>
      </c>
      <c r="AI61">
        <f>(EX61)</f>
        <v>0</v>
      </c>
      <c r="AJ61">
        <f t="shared" si="66"/>
        <v>0</v>
      </c>
      <c r="AK61">
        <v>1059.8499999999999</v>
      </c>
      <c r="AL61">
        <v>1059.8499999999999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1.0249999999999999</v>
      </c>
      <c r="AZ61">
        <v>1</v>
      </c>
      <c r="BA61">
        <v>1</v>
      </c>
      <c r="BB61">
        <v>1</v>
      </c>
      <c r="BC61">
        <v>17.04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172</v>
      </c>
      <c r="BM61">
        <v>66</v>
      </c>
      <c r="BN61">
        <v>0</v>
      </c>
      <c r="BO61" t="s">
        <v>169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67"/>
        <v>1814.25</v>
      </c>
      <c r="CQ61">
        <f t="shared" si="68"/>
        <v>18512.259999999998</v>
      </c>
      <c r="CR61">
        <f>(ROUND((ROUND(((ET61)*AV61*1),2)*BB61),2)+ROUND((ROUND(((AE61-(EU61))*AV61*1),2)*BS61),2))</f>
        <v>0</v>
      </c>
      <c r="CS61">
        <f t="shared" si="69"/>
        <v>0</v>
      </c>
      <c r="CT61">
        <f t="shared" si="70"/>
        <v>0</v>
      </c>
      <c r="CU61">
        <f t="shared" si="71"/>
        <v>0</v>
      </c>
      <c r="CV61">
        <f t="shared" si="72"/>
        <v>0</v>
      </c>
      <c r="CW61">
        <f t="shared" si="73"/>
        <v>0</v>
      </c>
      <c r="CX61">
        <f t="shared" si="74"/>
        <v>0</v>
      </c>
      <c r="CY61">
        <f t="shared" si="75"/>
        <v>0</v>
      </c>
      <c r="CZ61">
        <f t="shared" si="76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114</v>
      </c>
      <c r="DO61">
        <v>90</v>
      </c>
      <c r="DP61">
        <v>1.0669999999999999</v>
      </c>
      <c r="DQ61">
        <v>1.0249999999999999</v>
      </c>
      <c r="DU61">
        <v>1010</v>
      </c>
      <c r="DV61" t="s">
        <v>171</v>
      </c>
      <c r="DW61" t="s">
        <v>171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59364901</v>
      </c>
      <c r="EF61">
        <v>30</v>
      </c>
      <c r="EG61" t="s">
        <v>17</v>
      </c>
      <c r="EH61">
        <v>0</v>
      </c>
      <c r="EI61" t="s">
        <v>3</v>
      </c>
      <c r="EJ61">
        <v>1</v>
      </c>
      <c r="EK61">
        <v>66</v>
      </c>
      <c r="EL61" t="s">
        <v>166</v>
      </c>
      <c r="EM61" t="s">
        <v>167</v>
      </c>
      <c r="EO61" t="s">
        <v>3</v>
      </c>
      <c r="EQ61">
        <v>0</v>
      </c>
      <c r="ER61">
        <v>1059.8499999999999</v>
      </c>
      <c r="ES61">
        <v>1059.8499999999999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114</v>
      </c>
      <c r="FY61">
        <v>90</v>
      </c>
      <c r="GA61" t="s">
        <v>3</v>
      </c>
      <c r="GD61">
        <v>0</v>
      </c>
      <c r="GF61">
        <v>1503748066</v>
      </c>
      <c r="GG61">
        <v>2</v>
      </c>
      <c r="GH61">
        <v>1</v>
      </c>
      <c r="GI61">
        <v>2</v>
      </c>
      <c r="GJ61">
        <v>0</v>
      </c>
      <c r="GK61">
        <f>ROUND(R61*(R12)/100,2)</f>
        <v>0</v>
      </c>
      <c r="GL61">
        <f t="shared" si="77"/>
        <v>0</v>
      </c>
      <c r="GM61">
        <f t="shared" si="78"/>
        <v>1814.25</v>
      </c>
      <c r="GN61">
        <f t="shared" si="79"/>
        <v>1814.25</v>
      </c>
      <c r="GO61">
        <f t="shared" si="80"/>
        <v>0</v>
      </c>
      <c r="GP61">
        <f t="shared" si="81"/>
        <v>0</v>
      </c>
      <c r="GR61">
        <v>0</v>
      </c>
      <c r="GS61">
        <v>3</v>
      </c>
      <c r="GT61">
        <v>0</v>
      </c>
      <c r="GU61" t="s">
        <v>3</v>
      </c>
      <c r="GV61">
        <f t="shared" si="82"/>
        <v>0</v>
      </c>
      <c r="GW61">
        <v>1</v>
      </c>
      <c r="GX61">
        <f t="shared" si="83"/>
        <v>0</v>
      </c>
      <c r="HA61">
        <v>0</v>
      </c>
      <c r="HB61">
        <v>0</v>
      </c>
      <c r="HC61">
        <f t="shared" si="84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45" x14ac:dyDescent="0.2">
      <c r="A62">
        <v>18</v>
      </c>
      <c r="B62">
        <v>1</v>
      </c>
      <c r="E62" t="s">
        <v>173</v>
      </c>
      <c r="F62" t="s">
        <v>174</v>
      </c>
      <c r="G62" t="s">
        <v>175</v>
      </c>
      <c r="H62" t="s">
        <v>58</v>
      </c>
      <c r="I62">
        <f>I60*J62</f>
        <v>5.8799999999999998E-2</v>
      </c>
      <c r="J62">
        <v>0.24</v>
      </c>
      <c r="K62">
        <v>0.24</v>
      </c>
      <c r="O62">
        <f t="shared" si="53"/>
        <v>311.05</v>
      </c>
      <c r="P62">
        <f t="shared" si="54"/>
        <v>311.05</v>
      </c>
      <c r="Q62">
        <f>(ROUND((ROUND(((ET62)*AV62*I62),2)*BB62),2)+ROUND((ROUND(((AE62-(EU62))*AV62*I62),2)*BS62),2))</f>
        <v>0</v>
      </c>
      <c r="R62">
        <f t="shared" si="55"/>
        <v>0</v>
      </c>
      <c r="S62">
        <f t="shared" si="56"/>
        <v>0</v>
      </c>
      <c r="T62">
        <f t="shared" si="57"/>
        <v>0</v>
      </c>
      <c r="U62">
        <f t="shared" si="58"/>
        <v>0</v>
      </c>
      <c r="V62">
        <f t="shared" si="59"/>
        <v>0</v>
      </c>
      <c r="W62">
        <f t="shared" si="60"/>
        <v>0</v>
      </c>
      <c r="X62">
        <f t="shared" si="61"/>
        <v>0</v>
      </c>
      <c r="Y62">
        <f t="shared" si="62"/>
        <v>0</v>
      </c>
      <c r="AA62">
        <v>59913184</v>
      </c>
      <c r="AB62">
        <f t="shared" si="63"/>
        <v>451.1</v>
      </c>
      <c r="AC62">
        <f t="shared" si="64"/>
        <v>451.1</v>
      </c>
      <c r="AD62">
        <f>ROUND((((ET62)-(EU62))+AE62),1)</f>
        <v>0</v>
      </c>
      <c r="AE62">
        <f>ROUND((EU62),1)</f>
        <v>0</v>
      </c>
      <c r="AF62">
        <f>ROUND((EV62),1)</f>
        <v>0</v>
      </c>
      <c r="AG62">
        <f t="shared" si="65"/>
        <v>0</v>
      </c>
      <c r="AH62">
        <f>(EW62)</f>
        <v>0</v>
      </c>
      <c r="AI62">
        <f>(EX62)</f>
        <v>0</v>
      </c>
      <c r="AJ62">
        <f t="shared" si="66"/>
        <v>0</v>
      </c>
      <c r="AK62">
        <v>451.14</v>
      </c>
      <c r="AL62">
        <v>451.14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1.0249999999999999</v>
      </c>
      <c r="AZ62">
        <v>1</v>
      </c>
      <c r="BA62">
        <v>1</v>
      </c>
      <c r="BB62">
        <v>1</v>
      </c>
      <c r="BC62">
        <v>11.44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176</v>
      </c>
      <c r="BM62">
        <v>66</v>
      </c>
      <c r="BN62">
        <v>0</v>
      </c>
      <c r="BO62" t="s">
        <v>174</v>
      </c>
      <c r="BP62">
        <v>1</v>
      </c>
      <c r="BQ62">
        <v>30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67"/>
        <v>311.05</v>
      </c>
      <c r="CQ62">
        <f t="shared" si="68"/>
        <v>5289.63</v>
      </c>
      <c r="CR62">
        <f>(ROUND((ROUND(((ET62)*AV62*1),2)*BB62),2)+ROUND((ROUND(((AE62-(EU62))*AV62*1),2)*BS62),2))</f>
        <v>0</v>
      </c>
      <c r="CS62">
        <f t="shared" si="69"/>
        <v>0</v>
      </c>
      <c r="CT62">
        <f t="shared" si="70"/>
        <v>0</v>
      </c>
      <c r="CU62">
        <f t="shared" si="71"/>
        <v>0</v>
      </c>
      <c r="CV62">
        <f t="shared" si="72"/>
        <v>0</v>
      </c>
      <c r="CW62">
        <f t="shared" si="73"/>
        <v>0</v>
      </c>
      <c r="CX62">
        <f t="shared" si="74"/>
        <v>0</v>
      </c>
      <c r="CY62">
        <f t="shared" si="75"/>
        <v>0</v>
      </c>
      <c r="CZ62">
        <f t="shared" si="76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114</v>
      </c>
      <c r="DO62">
        <v>90</v>
      </c>
      <c r="DP62">
        <v>1.0669999999999999</v>
      </c>
      <c r="DQ62">
        <v>1.0249999999999999</v>
      </c>
      <c r="DU62">
        <v>1007</v>
      </c>
      <c r="DV62" t="s">
        <v>58</v>
      </c>
      <c r="DW62" t="s">
        <v>58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59364901</v>
      </c>
      <c r="EF62">
        <v>30</v>
      </c>
      <c r="EG62" t="s">
        <v>17</v>
      </c>
      <c r="EH62">
        <v>0</v>
      </c>
      <c r="EI62" t="s">
        <v>3</v>
      </c>
      <c r="EJ62">
        <v>1</v>
      </c>
      <c r="EK62">
        <v>66</v>
      </c>
      <c r="EL62" t="s">
        <v>166</v>
      </c>
      <c r="EM62" t="s">
        <v>167</v>
      </c>
      <c r="EO62" t="s">
        <v>3</v>
      </c>
      <c r="EQ62">
        <v>0</v>
      </c>
      <c r="ER62">
        <v>451.14</v>
      </c>
      <c r="ES62">
        <v>451.14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114</v>
      </c>
      <c r="FY62">
        <v>90</v>
      </c>
      <c r="GA62" t="s">
        <v>3</v>
      </c>
      <c r="GD62">
        <v>0</v>
      </c>
      <c r="GF62">
        <v>1443303829</v>
      </c>
      <c r="GG62">
        <v>2</v>
      </c>
      <c r="GH62">
        <v>1</v>
      </c>
      <c r="GI62">
        <v>2</v>
      </c>
      <c r="GJ62">
        <v>0</v>
      </c>
      <c r="GK62">
        <f>ROUND(R62*(R12)/100,2)</f>
        <v>0</v>
      </c>
      <c r="GL62">
        <f t="shared" si="77"/>
        <v>0</v>
      </c>
      <c r="GM62">
        <f t="shared" si="78"/>
        <v>311.05</v>
      </c>
      <c r="GN62">
        <f t="shared" si="79"/>
        <v>311.05</v>
      </c>
      <c r="GO62">
        <f t="shared" si="80"/>
        <v>0</v>
      </c>
      <c r="GP62">
        <f t="shared" si="81"/>
        <v>0</v>
      </c>
      <c r="GR62">
        <v>0</v>
      </c>
      <c r="GS62">
        <v>3</v>
      </c>
      <c r="GT62">
        <v>0</v>
      </c>
      <c r="GU62" t="s">
        <v>3</v>
      </c>
      <c r="GV62">
        <f t="shared" si="82"/>
        <v>0</v>
      </c>
      <c r="GW62">
        <v>1</v>
      </c>
      <c r="GX62">
        <f t="shared" si="83"/>
        <v>0</v>
      </c>
      <c r="HA62">
        <v>0</v>
      </c>
      <c r="HB62">
        <v>0</v>
      </c>
      <c r="HC62">
        <f t="shared" si="84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HS62">
        <v>0</v>
      </c>
      <c r="IK62">
        <v>0</v>
      </c>
    </row>
    <row r="63" spans="1:245" x14ac:dyDescent="0.2">
      <c r="A63">
        <v>17</v>
      </c>
      <c r="B63">
        <v>1</v>
      </c>
      <c r="E63" t="s">
        <v>177</v>
      </c>
      <c r="F63" t="s">
        <v>178</v>
      </c>
      <c r="G63" t="s">
        <v>179</v>
      </c>
      <c r="H63" t="s">
        <v>180</v>
      </c>
      <c r="I63">
        <f>ROUND(3.72/100,9)</f>
        <v>3.7199999999999997E-2</v>
      </c>
      <c r="J63">
        <v>0</v>
      </c>
      <c r="K63">
        <f>ROUND(3.72/100,9)</f>
        <v>3.7199999999999997E-2</v>
      </c>
      <c r="O63">
        <f t="shared" si="53"/>
        <v>1929.94</v>
      </c>
      <c r="P63">
        <f t="shared" si="54"/>
        <v>106.58</v>
      </c>
      <c r="Q63">
        <f>(ROUND((ROUND((((ET63*1.1))*AV63*I63),2)*BB63),2)+ROUND((ROUND(((AE63-((EU63*1.1)))*AV63*I63),2)*BS63),2))</f>
        <v>154.44</v>
      </c>
      <c r="R63">
        <f t="shared" si="55"/>
        <v>120.98</v>
      </c>
      <c r="S63">
        <f t="shared" si="56"/>
        <v>1668.92</v>
      </c>
      <c r="T63">
        <f t="shared" si="57"/>
        <v>0</v>
      </c>
      <c r="U63">
        <f t="shared" si="58"/>
        <v>2.7262949999999995</v>
      </c>
      <c r="V63">
        <f t="shared" si="59"/>
        <v>0</v>
      </c>
      <c r="W63">
        <f t="shared" si="60"/>
        <v>0</v>
      </c>
      <c r="X63">
        <f t="shared" si="61"/>
        <v>1502.03</v>
      </c>
      <c r="Y63">
        <f t="shared" si="62"/>
        <v>700.95</v>
      </c>
      <c r="AA63">
        <v>59913184</v>
      </c>
      <c r="AB63">
        <f t="shared" si="63"/>
        <v>1138.4000000000001</v>
      </c>
      <c r="AC63">
        <f t="shared" si="64"/>
        <v>100.8</v>
      </c>
      <c r="AD63">
        <f>ROUND(((((ET63*1.1))-((EU63*1.1)))+AE63),1)</f>
        <v>122.4</v>
      </c>
      <c r="AE63">
        <f>ROUND(((EU63*1.1)),1)</f>
        <v>66.400000000000006</v>
      </c>
      <c r="AF63">
        <f>ROUND(((EV63*1.1)),1)</f>
        <v>915.2</v>
      </c>
      <c r="AG63">
        <f t="shared" si="65"/>
        <v>0</v>
      </c>
      <c r="AH63">
        <f>((EW63*1.1))</f>
        <v>71.5</v>
      </c>
      <c r="AI63">
        <f>((EX63*1.1))</f>
        <v>0</v>
      </c>
      <c r="AJ63">
        <f t="shared" si="66"/>
        <v>0</v>
      </c>
      <c r="AK63">
        <v>1044.04</v>
      </c>
      <c r="AL63">
        <v>100.78</v>
      </c>
      <c r="AM63">
        <v>111.26</v>
      </c>
      <c r="AN63">
        <v>60.35</v>
      </c>
      <c r="AO63">
        <v>832</v>
      </c>
      <c r="AP63">
        <v>0</v>
      </c>
      <c r="AQ63">
        <v>65</v>
      </c>
      <c r="AR63">
        <v>0</v>
      </c>
      <c r="AS63">
        <v>0</v>
      </c>
      <c r="AT63">
        <v>90</v>
      </c>
      <c r="AU63">
        <v>42</v>
      </c>
      <c r="AV63">
        <v>1.0249999999999999</v>
      </c>
      <c r="AW63">
        <v>1</v>
      </c>
      <c r="AZ63">
        <v>1</v>
      </c>
      <c r="BA63">
        <v>47.82</v>
      </c>
      <c r="BB63">
        <v>33.07</v>
      </c>
      <c r="BC63">
        <v>28.42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181</v>
      </c>
      <c r="BM63">
        <v>115</v>
      </c>
      <c r="BN63">
        <v>0</v>
      </c>
      <c r="BO63" t="s">
        <v>178</v>
      </c>
      <c r="BP63">
        <v>1</v>
      </c>
      <c r="BQ63">
        <v>30</v>
      </c>
      <c r="BR63">
        <v>0</v>
      </c>
      <c r="BS63">
        <v>47.82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90</v>
      </c>
      <c r="CA63">
        <v>42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571</v>
      </c>
      <c r="CO63">
        <v>0</v>
      </c>
      <c r="CP63">
        <f t="shared" si="67"/>
        <v>1929.94</v>
      </c>
      <c r="CQ63">
        <f t="shared" si="68"/>
        <v>2864.74</v>
      </c>
      <c r="CR63">
        <f>(ROUND((ROUND((((ET63*1.1))*AV63*1),2)*BB63),2)+ROUND((ROUND(((AE63-((EU63*1.1)))*AV63*1),2)*BS63),2))</f>
        <v>4149.59</v>
      </c>
      <c r="CS63">
        <f t="shared" si="69"/>
        <v>3254.63</v>
      </c>
      <c r="CT63">
        <f t="shared" si="70"/>
        <v>44858.99</v>
      </c>
      <c r="CU63">
        <f t="shared" si="71"/>
        <v>0</v>
      </c>
      <c r="CV63">
        <f t="shared" si="72"/>
        <v>73.287499999999994</v>
      </c>
      <c r="CW63">
        <f t="shared" si="73"/>
        <v>0</v>
      </c>
      <c r="CX63">
        <f t="shared" si="74"/>
        <v>0</v>
      </c>
      <c r="CY63">
        <f t="shared" si="75"/>
        <v>1502.028</v>
      </c>
      <c r="CZ63">
        <f t="shared" si="76"/>
        <v>700.94640000000004</v>
      </c>
      <c r="DC63" t="s">
        <v>3</v>
      </c>
      <c r="DD63" t="s">
        <v>3</v>
      </c>
      <c r="DE63" t="s">
        <v>24</v>
      </c>
      <c r="DF63" t="s">
        <v>24</v>
      </c>
      <c r="DG63" t="s">
        <v>24</v>
      </c>
      <c r="DH63" t="s">
        <v>3</v>
      </c>
      <c r="DI63" t="s">
        <v>24</v>
      </c>
      <c r="DJ63" t="s">
        <v>24</v>
      </c>
      <c r="DK63" t="s">
        <v>3</v>
      </c>
      <c r="DL63" t="s">
        <v>3</v>
      </c>
      <c r="DM63" t="s">
        <v>3</v>
      </c>
      <c r="DN63">
        <v>120</v>
      </c>
      <c r="DO63">
        <v>84</v>
      </c>
      <c r="DP63">
        <v>1.0249999999999999</v>
      </c>
      <c r="DQ63">
        <v>1</v>
      </c>
      <c r="DU63">
        <v>1013</v>
      </c>
      <c r="DV63" t="s">
        <v>180</v>
      </c>
      <c r="DW63" t="s">
        <v>180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59365004</v>
      </c>
      <c r="EF63">
        <v>30</v>
      </c>
      <c r="EG63" t="s">
        <v>17</v>
      </c>
      <c r="EH63">
        <v>0</v>
      </c>
      <c r="EI63" t="s">
        <v>3</v>
      </c>
      <c r="EJ63">
        <v>1</v>
      </c>
      <c r="EK63">
        <v>115</v>
      </c>
      <c r="EL63" t="s">
        <v>182</v>
      </c>
      <c r="EM63" t="s">
        <v>183</v>
      </c>
      <c r="EO63" t="s">
        <v>27</v>
      </c>
      <c r="EQ63">
        <v>131072</v>
      </c>
      <c r="ER63">
        <v>1044.04</v>
      </c>
      <c r="ES63">
        <v>100.78</v>
      </c>
      <c r="ET63">
        <v>111.26</v>
      </c>
      <c r="EU63">
        <v>60.35</v>
      </c>
      <c r="EV63">
        <v>832</v>
      </c>
      <c r="EW63">
        <v>65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120</v>
      </c>
      <c r="FY63">
        <v>84</v>
      </c>
      <c r="GA63" t="s">
        <v>3</v>
      </c>
      <c r="GD63">
        <v>0</v>
      </c>
      <c r="GF63">
        <v>885012173</v>
      </c>
      <c r="GG63">
        <v>2</v>
      </c>
      <c r="GH63">
        <v>1</v>
      </c>
      <c r="GI63">
        <v>2</v>
      </c>
      <c r="GJ63">
        <v>0</v>
      </c>
      <c r="GK63">
        <f>ROUND(R63*(R12)/100,2)</f>
        <v>193.57</v>
      </c>
      <c r="GL63">
        <f t="shared" si="77"/>
        <v>0</v>
      </c>
      <c r="GM63">
        <f t="shared" si="78"/>
        <v>4326.49</v>
      </c>
      <c r="GN63">
        <f t="shared" si="79"/>
        <v>4326.49</v>
      </c>
      <c r="GO63">
        <f t="shared" si="80"/>
        <v>0</v>
      </c>
      <c r="GP63">
        <f t="shared" si="81"/>
        <v>0</v>
      </c>
      <c r="GR63">
        <v>0</v>
      </c>
      <c r="GS63">
        <v>3</v>
      </c>
      <c r="GT63">
        <v>0</v>
      </c>
      <c r="GU63" t="s">
        <v>3</v>
      </c>
      <c r="GV63">
        <f t="shared" si="82"/>
        <v>0</v>
      </c>
      <c r="GW63">
        <v>1</v>
      </c>
      <c r="GX63">
        <f t="shared" si="83"/>
        <v>0</v>
      </c>
      <c r="HA63">
        <v>0</v>
      </c>
      <c r="HB63">
        <v>0</v>
      </c>
      <c r="HC63">
        <f t="shared" si="84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45" x14ac:dyDescent="0.2">
      <c r="A64">
        <v>18</v>
      </c>
      <c r="B64">
        <v>1</v>
      </c>
      <c r="E64" t="s">
        <v>184</v>
      </c>
      <c r="F64" t="s">
        <v>185</v>
      </c>
      <c r="G64" t="s">
        <v>186</v>
      </c>
      <c r="H64" t="s">
        <v>58</v>
      </c>
      <c r="I64">
        <f>I63*J64</f>
        <v>3.1250000000000002E-3</v>
      </c>
      <c r="J64">
        <v>8.400537634408603E-2</v>
      </c>
      <c r="K64">
        <v>8.4000000000000005E-2</v>
      </c>
      <c r="O64">
        <f t="shared" si="53"/>
        <v>0.15</v>
      </c>
      <c r="P64">
        <f t="shared" si="54"/>
        <v>0.15</v>
      </c>
      <c r="Q64">
        <f>(ROUND((ROUND(((ET64)*AV64*I64),2)*BB64),2)+ROUND((ROUND(((AE64-(EU64))*AV64*I64),2)*BS64),2))</f>
        <v>0</v>
      </c>
      <c r="R64">
        <f t="shared" si="55"/>
        <v>0</v>
      </c>
      <c r="S64">
        <f t="shared" si="56"/>
        <v>0</v>
      </c>
      <c r="T64">
        <f t="shared" si="57"/>
        <v>0</v>
      </c>
      <c r="U64">
        <f t="shared" si="58"/>
        <v>0</v>
      </c>
      <c r="V64">
        <f t="shared" si="59"/>
        <v>0</v>
      </c>
      <c r="W64">
        <f t="shared" si="60"/>
        <v>0</v>
      </c>
      <c r="X64">
        <f t="shared" si="61"/>
        <v>0</v>
      </c>
      <c r="Y64">
        <f t="shared" si="62"/>
        <v>0</v>
      </c>
      <c r="AA64">
        <v>59913184</v>
      </c>
      <c r="AB64">
        <f t="shared" si="63"/>
        <v>7.1</v>
      </c>
      <c r="AC64">
        <f t="shared" si="64"/>
        <v>7.1</v>
      </c>
      <c r="AD64">
        <f>ROUND((((ET64)-(EU64))+AE64),1)</f>
        <v>0</v>
      </c>
      <c r="AE64">
        <f>ROUND((EU64),1)</f>
        <v>0</v>
      </c>
      <c r="AF64">
        <f>ROUND((EV64),1)</f>
        <v>0</v>
      </c>
      <c r="AG64">
        <f t="shared" si="65"/>
        <v>0</v>
      </c>
      <c r="AH64">
        <f>(EW64)</f>
        <v>0</v>
      </c>
      <c r="AI64">
        <f>(EX64)</f>
        <v>0</v>
      </c>
      <c r="AJ64">
        <f t="shared" si="66"/>
        <v>0</v>
      </c>
      <c r="AK64">
        <v>7.07</v>
      </c>
      <c r="AL64">
        <v>7.07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7.33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187</v>
      </c>
      <c r="BM64">
        <v>115</v>
      </c>
      <c r="BN64">
        <v>0</v>
      </c>
      <c r="BO64" t="s">
        <v>185</v>
      </c>
      <c r="BP64">
        <v>1</v>
      </c>
      <c r="BQ64">
        <v>30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67"/>
        <v>0.15</v>
      </c>
      <c r="CQ64">
        <f t="shared" si="68"/>
        <v>52.04</v>
      </c>
      <c r="CR64">
        <f>(ROUND((ROUND(((ET64)*AV64*1),2)*BB64),2)+ROUND((ROUND(((AE64-(EU64))*AV64*1),2)*BS64),2))</f>
        <v>0</v>
      </c>
      <c r="CS64">
        <f t="shared" si="69"/>
        <v>0</v>
      </c>
      <c r="CT64">
        <f t="shared" si="70"/>
        <v>0</v>
      </c>
      <c r="CU64">
        <f t="shared" si="71"/>
        <v>0</v>
      </c>
      <c r="CV64">
        <f t="shared" si="72"/>
        <v>0</v>
      </c>
      <c r="CW64">
        <f t="shared" si="73"/>
        <v>0</v>
      </c>
      <c r="CX64">
        <f t="shared" si="74"/>
        <v>0</v>
      </c>
      <c r="CY64">
        <f t="shared" si="75"/>
        <v>0</v>
      </c>
      <c r="CZ64">
        <f t="shared" si="76"/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120</v>
      </c>
      <c r="DO64">
        <v>84</v>
      </c>
      <c r="DP64">
        <v>1.0249999999999999</v>
      </c>
      <c r="DQ64">
        <v>1</v>
      </c>
      <c r="DU64">
        <v>1007</v>
      </c>
      <c r="DV64" t="s">
        <v>58</v>
      </c>
      <c r="DW64" t="s">
        <v>58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59365004</v>
      </c>
      <c r="EF64">
        <v>30</v>
      </c>
      <c r="EG64" t="s">
        <v>17</v>
      </c>
      <c r="EH64">
        <v>0</v>
      </c>
      <c r="EI64" t="s">
        <v>3</v>
      </c>
      <c r="EJ64">
        <v>1</v>
      </c>
      <c r="EK64">
        <v>115</v>
      </c>
      <c r="EL64" t="s">
        <v>182</v>
      </c>
      <c r="EM64" t="s">
        <v>183</v>
      </c>
      <c r="EO64" t="s">
        <v>3</v>
      </c>
      <c r="EQ64">
        <v>0</v>
      </c>
      <c r="ER64">
        <v>7.07</v>
      </c>
      <c r="ES64">
        <v>7.07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120</v>
      </c>
      <c r="FY64">
        <v>84</v>
      </c>
      <c r="GA64" t="s">
        <v>3</v>
      </c>
      <c r="GD64">
        <v>0</v>
      </c>
      <c r="GF64">
        <v>-862991314</v>
      </c>
      <c r="GG64">
        <v>2</v>
      </c>
      <c r="GH64">
        <v>1</v>
      </c>
      <c r="GI64">
        <v>2</v>
      </c>
      <c r="GJ64">
        <v>0</v>
      </c>
      <c r="GK64">
        <f>ROUND(R64*(R12)/100,2)</f>
        <v>0</v>
      </c>
      <c r="GL64">
        <f t="shared" si="77"/>
        <v>0</v>
      </c>
      <c r="GM64">
        <f t="shared" si="78"/>
        <v>0.15</v>
      </c>
      <c r="GN64">
        <f t="shared" si="79"/>
        <v>0.15</v>
      </c>
      <c r="GO64">
        <f t="shared" si="80"/>
        <v>0</v>
      </c>
      <c r="GP64">
        <f t="shared" si="81"/>
        <v>0</v>
      </c>
      <c r="GR64">
        <v>0</v>
      </c>
      <c r="GS64">
        <v>3</v>
      </c>
      <c r="GT64">
        <v>0</v>
      </c>
      <c r="GU64" t="s">
        <v>3</v>
      </c>
      <c r="GV64">
        <f t="shared" si="82"/>
        <v>0</v>
      </c>
      <c r="GW64">
        <v>1</v>
      </c>
      <c r="GX64">
        <f t="shared" si="83"/>
        <v>0</v>
      </c>
      <c r="HA64">
        <v>0</v>
      </c>
      <c r="HB64">
        <v>0</v>
      </c>
      <c r="HC64">
        <f t="shared" si="84"/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HS64">
        <v>0</v>
      </c>
      <c r="IK64">
        <v>0</v>
      </c>
    </row>
    <row r="65" spans="1:245" x14ac:dyDescent="0.2">
      <c r="A65">
        <v>18</v>
      </c>
      <c r="B65">
        <v>1</v>
      </c>
      <c r="E65" t="s">
        <v>188</v>
      </c>
      <c r="F65" t="s">
        <v>189</v>
      </c>
      <c r="G65" t="s">
        <v>190</v>
      </c>
      <c r="H65" t="s">
        <v>100</v>
      </c>
      <c r="I65">
        <f>I63*J65</f>
        <v>1.7856E-2</v>
      </c>
      <c r="J65">
        <v>0.48000000000000004</v>
      </c>
      <c r="K65">
        <v>0.48</v>
      </c>
      <c r="O65">
        <f t="shared" si="53"/>
        <v>120.24</v>
      </c>
      <c r="P65">
        <f t="shared" si="54"/>
        <v>120.24</v>
      </c>
      <c r="Q65">
        <f>(ROUND((ROUND(((ET65)*AV65*I65),2)*BB65),2)+ROUND((ROUND(((AE65-(EU65))*AV65*I65),2)*BS65),2))</f>
        <v>0</v>
      </c>
      <c r="R65">
        <f t="shared" si="55"/>
        <v>0</v>
      </c>
      <c r="S65">
        <f t="shared" si="56"/>
        <v>0</v>
      </c>
      <c r="T65">
        <f t="shared" si="57"/>
        <v>0</v>
      </c>
      <c r="U65">
        <f t="shared" si="58"/>
        <v>0</v>
      </c>
      <c r="V65">
        <f t="shared" si="59"/>
        <v>0</v>
      </c>
      <c r="W65">
        <f t="shared" si="60"/>
        <v>0</v>
      </c>
      <c r="X65">
        <f t="shared" si="61"/>
        <v>0</v>
      </c>
      <c r="Y65">
        <f t="shared" si="62"/>
        <v>0</v>
      </c>
      <c r="AA65">
        <v>59913184</v>
      </c>
      <c r="AB65">
        <f t="shared" si="63"/>
        <v>796.8</v>
      </c>
      <c r="AC65">
        <f t="shared" si="64"/>
        <v>796.8</v>
      </c>
      <c r="AD65">
        <f>ROUND((((ET65)-(EU65))+AE65),1)</f>
        <v>0</v>
      </c>
      <c r="AE65">
        <f>ROUND((EU65),1)</f>
        <v>0</v>
      </c>
      <c r="AF65">
        <f>ROUND((EV65),1)</f>
        <v>0</v>
      </c>
      <c r="AG65">
        <f t="shared" si="65"/>
        <v>0</v>
      </c>
      <c r="AH65">
        <f>(EW65)</f>
        <v>0</v>
      </c>
      <c r="AI65">
        <f>(EX65)</f>
        <v>0</v>
      </c>
      <c r="AJ65">
        <f t="shared" si="66"/>
        <v>0</v>
      </c>
      <c r="AK65">
        <v>796.76</v>
      </c>
      <c r="AL65">
        <v>796.76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8.4499999999999993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191</v>
      </c>
      <c r="BM65">
        <v>115</v>
      </c>
      <c r="BN65">
        <v>0</v>
      </c>
      <c r="BO65" t="s">
        <v>189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67"/>
        <v>120.24</v>
      </c>
      <c r="CQ65">
        <f t="shared" si="68"/>
        <v>6732.96</v>
      </c>
      <c r="CR65">
        <f>(ROUND((ROUND(((ET65)*AV65*1),2)*BB65),2)+ROUND((ROUND(((AE65-(EU65))*AV65*1),2)*BS65),2))</f>
        <v>0</v>
      </c>
      <c r="CS65">
        <f t="shared" si="69"/>
        <v>0</v>
      </c>
      <c r="CT65">
        <f t="shared" si="70"/>
        <v>0</v>
      </c>
      <c r="CU65">
        <f t="shared" si="71"/>
        <v>0</v>
      </c>
      <c r="CV65">
        <f t="shared" si="72"/>
        <v>0</v>
      </c>
      <c r="CW65">
        <f t="shared" si="73"/>
        <v>0</v>
      </c>
      <c r="CX65">
        <f t="shared" si="74"/>
        <v>0</v>
      </c>
      <c r="CY65">
        <f t="shared" si="75"/>
        <v>0</v>
      </c>
      <c r="CZ65">
        <f t="shared" si="76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120</v>
      </c>
      <c r="DO65">
        <v>84</v>
      </c>
      <c r="DP65">
        <v>1.0249999999999999</v>
      </c>
      <c r="DQ65">
        <v>1</v>
      </c>
      <c r="DU65">
        <v>1009</v>
      </c>
      <c r="DV65" t="s">
        <v>100</v>
      </c>
      <c r="DW65" t="s">
        <v>100</v>
      </c>
      <c r="DX65">
        <v>1000</v>
      </c>
      <c r="DZ65" t="s">
        <v>3</v>
      </c>
      <c r="EA65" t="s">
        <v>3</v>
      </c>
      <c r="EB65" t="s">
        <v>3</v>
      </c>
      <c r="EC65" t="s">
        <v>3</v>
      </c>
      <c r="EE65">
        <v>59365004</v>
      </c>
      <c r="EF65">
        <v>30</v>
      </c>
      <c r="EG65" t="s">
        <v>17</v>
      </c>
      <c r="EH65">
        <v>0</v>
      </c>
      <c r="EI65" t="s">
        <v>3</v>
      </c>
      <c r="EJ65">
        <v>1</v>
      </c>
      <c r="EK65">
        <v>115</v>
      </c>
      <c r="EL65" t="s">
        <v>182</v>
      </c>
      <c r="EM65" t="s">
        <v>183</v>
      </c>
      <c r="EO65" t="s">
        <v>3</v>
      </c>
      <c r="EQ65">
        <v>0</v>
      </c>
      <c r="ER65">
        <v>796.76</v>
      </c>
      <c r="ES65">
        <v>796.76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120</v>
      </c>
      <c r="FY65">
        <v>84</v>
      </c>
      <c r="GA65" t="s">
        <v>3</v>
      </c>
      <c r="GD65">
        <v>0</v>
      </c>
      <c r="GF65">
        <v>973301823</v>
      </c>
      <c r="GG65">
        <v>2</v>
      </c>
      <c r="GH65">
        <v>1</v>
      </c>
      <c r="GI65">
        <v>2</v>
      </c>
      <c r="GJ65">
        <v>0</v>
      </c>
      <c r="GK65">
        <f>ROUND(R65*(R12)/100,2)</f>
        <v>0</v>
      </c>
      <c r="GL65">
        <f t="shared" si="77"/>
        <v>0</v>
      </c>
      <c r="GM65">
        <f t="shared" si="78"/>
        <v>120.24</v>
      </c>
      <c r="GN65">
        <f t="shared" si="79"/>
        <v>120.24</v>
      </c>
      <c r="GO65">
        <f t="shared" si="80"/>
        <v>0</v>
      </c>
      <c r="GP65">
        <f t="shared" si="81"/>
        <v>0</v>
      </c>
      <c r="GR65">
        <v>0</v>
      </c>
      <c r="GS65">
        <v>3</v>
      </c>
      <c r="GT65">
        <v>0</v>
      </c>
      <c r="GU65" t="s">
        <v>3</v>
      </c>
      <c r="GV65">
        <f t="shared" si="82"/>
        <v>0</v>
      </c>
      <c r="GW65">
        <v>1</v>
      </c>
      <c r="GX65">
        <f t="shared" si="83"/>
        <v>0</v>
      </c>
      <c r="HA65">
        <v>0</v>
      </c>
      <c r="HB65">
        <v>0</v>
      </c>
      <c r="HC65">
        <f t="shared" si="84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45" x14ac:dyDescent="0.2">
      <c r="A66">
        <v>17</v>
      </c>
      <c r="B66">
        <v>1</v>
      </c>
      <c r="E66" t="s">
        <v>192</v>
      </c>
      <c r="F66" t="s">
        <v>193</v>
      </c>
      <c r="G66" t="s">
        <v>194</v>
      </c>
      <c r="H66" t="s">
        <v>195</v>
      </c>
      <c r="I66">
        <f>ROUND(38/100,9)</f>
        <v>0.38</v>
      </c>
      <c r="J66">
        <v>0</v>
      </c>
      <c r="K66">
        <f>ROUND(38/100,9)</f>
        <v>0.38</v>
      </c>
      <c r="O66">
        <f t="shared" si="53"/>
        <v>13538.65</v>
      </c>
      <c r="P66">
        <f t="shared" si="54"/>
        <v>834.74</v>
      </c>
      <c r="Q66">
        <f>(ROUND((ROUND((((ET66*1.1))*AV66*I66),2)*BB66),2)+ROUND((ROUND(((AE66-((EU66*1.1)))*AV66*I66),2)*BS66),2))</f>
        <v>519.85</v>
      </c>
      <c r="R66">
        <f t="shared" si="55"/>
        <v>144.41999999999999</v>
      </c>
      <c r="S66">
        <f t="shared" si="56"/>
        <v>12184.06</v>
      </c>
      <c r="T66">
        <f t="shared" si="57"/>
        <v>0</v>
      </c>
      <c r="U66">
        <f t="shared" si="58"/>
        <v>20.481832799999999</v>
      </c>
      <c r="V66">
        <f t="shared" si="59"/>
        <v>0</v>
      </c>
      <c r="W66">
        <f t="shared" si="60"/>
        <v>0</v>
      </c>
      <c r="X66">
        <f t="shared" si="61"/>
        <v>10600.13</v>
      </c>
      <c r="Y66">
        <f t="shared" si="62"/>
        <v>4995.46</v>
      </c>
      <c r="AA66">
        <v>59913184</v>
      </c>
      <c r="AB66">
        <f t="shared" si="63"/>
        <v>976.7</v>
      </c>
      <c r="AC66">
        <f t="shared" si="64"/>
        <v>237.5</v>
      </c>
      <c r="AD66">
        <f>ROUND(((((ET66*1.1))-((EU66*1.1)))+AE66),1)</f>
        <v>98.8</v>
      </c>
      <c r="AE66">
        <f>ROUND(((EU66*1.1)),1)</f>
        <v>7.6</v>
      </c>
      <c r="AF66">
        <f>ROUND(((EV66*1.1)),1)</f>
        <v>640.4</v>
      </c>
      <c r="AG66">
        <f t="shared" si="65"/>
        <v>0</v>
      </c>
      <c r="AH66">
        <f>((EW66*1.1))</f>
        <v>51.480000000000004</v>
      </c>
      <c r="AI66">
        <f>((EX66*1.1))</f>
        <v>0</v>
      </c>
      <c r="AJ66">
        <f t="shared" si="66"/>
        <v>0</v>
      </c>
      <c r="AK66">
        <v>909.53</v>
      </c>
      <c r="AL66">
        <v>237.53</v>
      </c>
      <c r="AM66">
        <v>89.81</v>
      </c>
      <c r="AN66">
        <v>6.94</v>
      </c>
      <c r="AO66">
        <v>582.19000000000005</v>
      </c>
      <c r="AP66">
        <v>0</v>
      </c>
      <c r="AQ66">
        <v>46.8</v>
      </c>
      <c r="AR66">
        <v>0</v>
      </c>
      <c r="AS66">
        <v>0</v>
      </c>
      <c r="AT66">
        <v>87</v>
      </c>
      <c r="AU66">
        <v>41</v>
      </c>
      <c r="AV66">
        <v>1.0469999999999999</v>
      </c>
      <c r="AW66">
        <v>1.0680000000000001</v>
      </c>
      <c r="AZ66">
        <v>1</v>
      </c>
      <c r="BA66">
        <v>47.82</v>
      </c>
      <c r="BB66">
        <v>13.24</v>
      </c>
      <c r="BC66">
        <v>8.66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196</v>
      </c>
      <c r="BM66">
        <v>65</v>
      </c>
      <c r="BN66">
        <v>0</v>
      </c>
      <c r="BO66" t="s">
        <v>193</v>
      </c>
      <c r="BP66">
        <v>1</v>
      </c>
      <c r="BQ66">
        <v>30</v>
      </c>
      <c r="BR66">
        <v>0</v>
      </c>
      <c r="BS66">
        <v>47.82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87</v>
      </c>
      <c r="CA66">
        <v>41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571</v>
      </c>
      <c r="CO66">
        <v>0</v>
      </c>
      <c r="CP66">
        <f t="shared" si="67"/>
        <v>13538.65</v>
      </c>
      <c r="CQ66">
        <f t="shared" si="68"/>
        <v>2196.61</v>
      </c>
      <c r="CR66">
        <f>(ROUND((ROUND((((ET66*1.1))*AV66*1),2)*BB66),2)+ROUND((ROUND(((AE66-((EU66*1.1)))*AV66*1),2)*BS66),2))</f>
        <v>1367.5</v>
      </c>
      <c r="CS66">
        <f t="shared" si="69"/>
        <v>380.65</v>
      </c>
      <c r="CT66">
        <f t="shared" si="70"/>
        <v>32063.31</v>
      </c>
      <c r="CU66">
        <f t="shared" si="71"/>
        <v>0</v>
      </c>
      <c r="CV66">
        <f t="shared" si="72"/>
        <v>53.899560000000001</v>
      </c>
      <c r="CW66">
        <f t="shared" si="73"/>
        <v>0</v>
      </c>
      <c r="CX66">
        <f t="shared" si="74"/>
        <v>0</v>
      </c>
      <c r="CY66">
        <f t="shared" si="75"/>
        <v>10600.1322</v>
      </c>
      <c r="CZ66">
        <f t="shared" si="76"/>
        <v>4995.4645999999993</v>
      </c>
      <c r="DC66" t="s">
        <v>3</v>
      </c>
      <c r="DD66" t="s">
        <v>3</v>
      </c>
      <c r="DE66" t="s">
        <v>24</v>
      </c>
      <c r="DF66" t="s">
        <v>24</v>
      </c>
      <c r="DG66" t="s">
        <v>24</v>
      </c>
      <c r="DH66" t="s">
        <v>3</v>
      </c>
      <c r="DI66" t="s">
        <v>24</v>
      </c>
      <c r="DJ66" t="s">
        <v>24</v>
      </c>
      <c r="DK66" t="s">
        <v>3</v>
      </c>
      <c r="DL66" t="s">
        <v>3</v>
      </c>
      <c r="DM66" t="s">
        <v>3</v>
      </c>
      <c r="DN66">
        <v>105</v>
      </c>
      <c r="DO66">
        <v>77</v>
      </c>
      <c r="DP66">
        <v>1.0469999999999999</v>
      </c>
      <c r="DQ66">
        <v>1.0680000000000001</v>
      </c>
      <c r="DU66">
        <v>1005</v>
      </c>
      <c r="DV66" t="s">
        <v>195</v>
      </c>
      <c r="DW66" t="s">
        <v>195</v>
      </c>
      <c r="DX66">
        <v>100</v>
      </c>
      <c r="DZ66" t="s">
        <v>3</v>
      </c>
      <c r="EA66" t="s">
        <v>3</v>
      </c>
      <c r="EB66" t="s">
        <v>3</v>
      </c>
      <c r="EC66" t="s">
        <v>3</v>
      </c>
      <c r="EE66">
        <v>59364900</v>
      </c>
      <c r="EF66">
        <v>30</v>
      </c>
      <c r="EG66" t="s">
        <v>17</v>
      </c>
      <c r="EH66">
        <v>0</v>
      </c>
      <c r="EI66" t="s">
        <v>3</v>
      </c>
      <c r="EJ66">
        <v>1</v>
      </c>
      <c r="EK66">
        <v>65</v>
      </c>
      <c r="EL66" t="s">
        <v>197</v>
      </c>
      <c r="EM66" t="s">
        <v>198</v>
      </c>
      <c r="EO66" t="s">
        <v>27</v>
      </c>
      <c r="EQ66">
        <v>131072</v>
      </c>
      <c r="ER66">
        <v>909.53</v>
      </c>
      <c r="ES66">
        <v>237.53</v>
      </c>
      <c r="ET66">
        <v>89.81</v>
      </c>
      <c r="EU66">
        <v>6.94</v>
      </c>
      <c r="EV66">
        <v>582.19000000000005</v>
      </c>
      <c r="EW66">
        <v>46.8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105</v>
      </c>
      <c r="FY66">
        <v>77</v>
      </c>
      <c r="GA66" t="s">
        <v>3</v>
      </c>
      <c r="GD66">
        <v>0</v>
      </c>
      <c r="GF66">
        <v>2014290776</v>
      </c>
      <c r="GG66">
        <v>2</v>
      </c>
      <c r="GH66">
        <v>1</v>
      </c>
      <c r="GI66">
        <v>2</v>
      </c>
      <c r="GJ66">
        <v>0</v>
      </c>
      <c r="GK66">
        <f>ROUND(R66*(R12)/100,2)</f>
        <v>231.07</v>
      </c>
      <c r="GL66">
        <f t="shared" si="77"/>
        <v>0</v>
      </c>
      <c r="GM66">
        <f t="shared" si="78"/>
        <v>29365.31</v>
      </c>
      <c r="GN66">
        <f t="shared" si="79"/>
        <v>29365.31</v>
      </c>
      <c r="GO66">
        <f t="shared" si="80"/>
        <v>0</v>
      </c>
      <c r="GP66">
        <f t="shared" si="81"/>
        <v>0</v>
      </c>
      <c r="GR66">
        <v>0</v>
      </c>
      <c r="GS66">
        <v>3</v>
      </c>
      <c r="GT66">
        <v>0</v>
      </c>
      <c r="GU66" t="s">
        <v>3</v>
      </c>
      <c r="GV66">
        <f t="shared" si="82"/>
        <v>0</v>
      </c>
      <c r="GW66">
        <v>1</v>
      </c>
      <c r="GX66">
        <f t="shared" si="83"/>
        <v>0</v>
      </c>
      <c r="HA66">
        <v>0</v>
      </c>
      <c r="HB66">
        <v>0</v>
      </c>
      <c r="HC66">
        <f t="shared" si="84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">
      <c r="A67">
        <v>18</v>
      </c>
      <c r="B67">
        <v>1</v>
      </c>
      <c r="E67" t="s">
        <v>199</v>
      </c>
      <c r="F67" t="s">
        <v>200</v>
      </c>
      <c r="G67" t="s">
        <v>574</v>
      </c>
      <c r="H67" t="s">
        <v>201</v>
      </c>
      <c r="I67">
        <f>I66*J67</f>
        <v>87.4</v>
      </c>
      <c r="J67">
        <v>230</v>
      </c>
      <c r="K67">
        <v>230</v>
      </c>
      <c r="O67">
        <f t="shared" si="53"/>
        <v>10877.44</v>
      </c>
      <c r="P67">
        <f t="shared" si="54"/>
        <v>10877.44</v>
      </c>
      <c r="Q67">
        <f>(ROUND((ROUND(((ET67)*AV67*I67),2)*BB67),2)+ROUND((ROUND(((AE67-(EU67))*AV67*I67),2)*BS67),2))</f>
        <v>0</v>
      </c>
      <c r="R67">
        <f t="shared" si="55"/>
        <v>0</v>
      </c>
      <c r="S67">
        <f t="shared" si="56"/>
        <v>0</v>
      </c>
      <c r="T67">
        <f t="shared" si="57"/>
        <v>0</v>
      </c>
      <c r="U67">
        <f t="shared" si="58"/>
        <v>0</v>
      </c>
      <c r="V67">
        <f t="shared" si="59"/>
        <v>0</v>
      </c>
      <c r="W67">
        <f t="shared" si="60"/>
        <v>0</v>
      </c>
      <c r="X67">
        <f t="shared" si="61"/>
        <v>0</v>
      </c>
      <c r="Y67">
        <f t="shared" si="62"/>
        <v>0</v>
      </c>
      <c r="AA67">
        <v>59913184</v>
      </c>
      <c r="AB67">
        <f t="shared" si="63"/>
        <v>15.6</v>
      </c>
      <c r="AC67">
        <f t="shared" si="64"/>
        <v>15.6</v>
      </c>
      <c r="AD67">
        <f>ROUND((((ET67)-(EU67))+AE67),1)</f>
        <v>0</v>
      </c>
      <c r="AE67">
        <f t="shared" ref="AE67:AF70" si="91">ROUND((EU67),1)</f>
        <v>0</v>
      </c>
      <c r="AF67">
        <f t="shared" si="91"/>
        <v>0</v>
      </c>
      <c r="AG67">
        <f t="shared" si="65"/>
        <v>0</v>
      </c>
      <c r="AH67">
        <f t="shared" ref="AH67:AI70" si="92">(EW67)</f>
        <v>0</v>
      </c>
      <c r="AI67">
        <f t="shared" si="92"/>
        <v>0</v>
      </c>
      <c r="AJ67">
        <f t="shared" si="66"/>
        <v>0</v>
      </c>
      <c r="AK67">
        <v>15.56</v>
      </c>
      <c r="AL67">
        <v>15.56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1.0680000000000001</v>
      </c>
      <c r="AZ67">
        <v>1</v>
      </c>
      <c r="BA67">
        <v>1</v>
      </c>
      <c r="BB67">
        <v>1</v>
      </c>
      <c r="BC67">
        <v>7.47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202</v>
      </c>
      <c r="BM67">
        <v>65</v>
      </c>
      <c r="BN67">
        <v>0</v>
      </c>
      <c r="BO67" t="s">
        <v>200</v>
      </c>
      <c r="BP67">
        <v>1</v>
      </c>
      <c r="BQ67">
        <v>30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67"/>
        <v>10877.44</v>
      </c>
      <c r="CQ67">
        <f t="shared" si="68"/>
        <v>124.45</v>
      </c>
      <c r="CR67">
        <f>(ROUND((ROUND(((ET67)*AV67*1),2)*BB67),2)+ROUND((ROUND(((AE67-(EU67))*AV67*1),2)*BS67),2))</f>
        <v>0</v>
      </c>
      <c r="CS67">
        <f t="shared" si="69"/>
        <v>0</v>
      </c>
      <c r="CT67">
        <f t="shared" si="70"/>
        <v>0</v>
      </c>
      <c r="CU67">
        <f t="shared" si="71"/>
        <v>0</v>
      </c>
      <c r="CV67">
        <f t="shared" si="72"/>
        <v>0</v>
      </c>
      <c r="CW67">
        <f t="shared" si="73"/>
        <v>0</v>
      </c>
      <c r="CX67">
        <f t="shared" si="74"/>
        <v>0</v>
      </c>
      <c r="CY67">
        <f t="shared" si="75"/>
        <v>0</v>
      </c>
      <c r="CZ67">
        <f t="shared" si="76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105</v>
      </c>
      <c r="DO67">
        <v>77</v>
      </c>
      <c r="DP67">
        <v>1.0469999999999999</v>
      </c>
      <c r="DQ67">
        <v>1.0680000000000001</v>
      </c>
      <c r="DU67">
        <v>1005</v>
      </c>
      <c r="DV67" t="s">
        <v>201</v>
      </c>
      <c r="DW67" t="s">
        <v>201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59364900</v>
      </c>
      <c r="EF67">
        <v>30</v>
      </c>
      <c r="EG67" t="s">
        <v>17</v>
      </c>
      <c r="EH67">
        <v>0</v>
      </c>
      <c r="EI67" t="s">
        <v>3</v>
      </c>
      <c r="EJ67">
        <v>1</v>
      </c>
      <c r="EK67">
        <v>65</v>
      </c>
      <c r="EL67" t="s">
        <v>197</v>
      </c>
      <c r="EM67" t="s">
        <v>198</v>
      </c>
      <c r="EO67" t="s">
        <v>3</v>
      </c>
      <c r="EQ67">
        <v>0</v>
      </c>
      <c r="ER67">
        <v>15.56</v>
      </c>
      <c r="ES67">
        <v>15.56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105</v>
      </c>
      <c r="FY67">
        <v>77</v>
      </c>
      <c r="GA67" t="s">
        <v>3</v>
      </c>
      <c r="GD67">
        <v>0</v>
      </c>
      <c r="GF67">
        <v>-1252810179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77"/>
        <v>0</v>
      </c>
      <c r="GM67">
        <f t="shared" si="78"/>
        <v>10877.44</v>
      </c>
      <c r="GN67">
        <f t="shared" si="79"/>
        <v>10877.44</v>
      </c>
      <c r="GO67">
        <f t="shared" si="80"/>
        <v>0</v>
      </c>
      <c r="GP67">
        <f t="shared" si="81"/>
        <v>0</v>
      </c>
      <c r="GR67">
        <v>0</v>
      </c>
      <c r="GS67">
        <v>3</v>
      </c>
      <c r="GT67">
        <v>0</v>
      </c>
      <c r="GU67" t="s">
        <v>3</v>
      </c>
      <c r="GV67">
        <f t="shared" si="82"/>
        <v>0</v>
      </c>
      <c r="GW67">
        <v>1</v>
      </c>
      <c r="GX67">
        <f t="shared" si="83"/>
        <v>0</v>
      </c>
      <c r="HA67">
        <v>0</v>
      </c>
      <c r="HB67">
        <v>0</v>
      </c>
      <c r="HC67">
        <f t="shared" si="84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">
      <c r="A68">
        <v>18</v>
      </c>
      <c r="B68">
        <v>1</v>
      </c>
      <c r="E68" t="s">
        <v>203</v>
      </c>
      <c r="F68" t="s">
        <v>204</v>
      </c>
      <c r="G68" t="s">
        <v>575</v>
      </c>
      <c r="H68" t="s">
        <v>100</v>
      </c>
      <c r="I68">
        <f>I66*J68</f>
        <v>0.16719999999999999</v>
      </c>
      <c r="J68">
        <v>0.43999999999999995</v>
      </c>
      <c r="K68">
        <v>0.44</v>
      </c>
      <c r="O68">
        <f t="shared" si="53"/>
        <v>6851.43</v>
      </c>
      <c r="P68">
        <f t="shared" si="54"/>
        <v>6851.43</v>
      </c>
      <c r="Q68">
        <f>(ROUND((ROUND(((ET68)*AV68*I68),2)*BB68),2)+ROUND((ROUND(((AE68-(EU68))*AV68*I68),2)*BS68),2))</f>
        <v>0</v>
      </c>
      <c r="R68">
        <f t="shared" si="55"/>
        <v>0</v>
      </c>
      <c r="S68">
        <f t="shared" si="56"/>
        <v>0</v>
      </c>
      <c r="T68">
        <f t="shared" si="57"/>
        <v>0</v>
      </c>
      <c r="U68">
        <f t="shared" si="58"/>
        <v>0</v>
      </c>
      <c r="V68">
        <f t="shared" si="59"/>
        <v>0</v>
      </c>
      <c r="W68">
        <f t="shared" si="60"/>
        <v>0</v>
      </c>
      <c r="X68">
        <f t="shared" si="61"/>
        <v>0</v>
      </c>
      <c r="Y68">
        <f t="shared" si="62"/>
        <v>0</v>
      </c>
      <c r="AA68">
        <v>59913184</v>
      </c>
      <c r="AB68">
        <f t="shared" si="63"/>
        <v>11626.8</v>
      </c>
      <c r="AC68">
        <f t="shared" si="64"/>
        <v>11626.8</v>
      </c>
      <c r="AD68">
        <f>ROUND((((ET68)-(EU68))+AE68),1)</f>
        <v>0</v>
      </c>
      <c r="AE68">
        <f t="shared" si="91"/>
        <v>0</v>
      </c>
      <c r="AF68">
        <f t="shared" si="91"/>
        <v>0</v>
      </c>
      <c r="AG68">
        <f t="shared" si="65"/>
        <v>0</v>
      </c>
      <c r="AH68">
        <f t="shared" si="92"/>
        <v>0</v>
      </c>
      <c r="AI68">
        <f t="shared" si="92"/>
        <v>0</v>
      </c>
      <c r="AJ68">
        <f t="shared" si="66"/>
        <v>0</v>
      </c>
      <c r="AK68">
        <v>11626.84</v>
      </c>
      <c r="AL68">
        <v>11626.84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1.0680000000000001</v>
      </c>
      <c r="AZ68">
        <v>1</v>
      </c>
      <c r="BA68">
        <v>1</v>
      </c>
      <c r="BB68">
        <v>1</v>
      </c>
      <c r="BC68">
        <v>3.3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205</v>
      </c>
      <c r="BM68">
        <v>65</v>
      </c>
      <c r="BN68">
        <v>0</v>
      </c>
      <c r="BO68" t="s">
        <v>204</v>
      </c>
      <c r="BP68">
        <v>1</v>
      </c>
      <c r="BQ68">
        <v>30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67"/>
        <v>6851.43</v>
      </c>
      <c r="CQ68">
        <f t="shared" si="68"/>
        <v>40977.49</v>
      </c>
      <c r="CR68">
        <f>(ROUND((ROUND(((ET68)*AV68*1),2)*BB68),2)+ROUND((ROUND(((AE68-(EU68))*AV68*1),2)*BS68),2))</f>
        <v>0</v>
      </c>
      <c r="CS68">
        <f t="shared" si="69"/>
        <v>0</v>
      </c>
      <c r="CT68">
        <f t="shared" si="70"/>
        <v>0</v>
      </c>
      <c r="CU68">
        <f t="shared" si="71"/>
        <v>0</v>
      </c>
      <c r="CV68">
        <f t="shared" si="72"/>
        <v>0</v>
      </c>
      <c r="CW68">
        <f t="shared" si="73"/>
        <v>0</v>
      </c>
      <c r="CX68">
        <f t="shared" si="74"/>
        <v>0</v>
      </c>
      <c r="CY68">
        <f t="shared" si="75"/>
        <v>0</v>
      </c>
      <c r="CZ68">
        <f t="shared" si="76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105</v>
      </c>
      <c r="DO68">
        <v>77</v>
      </c>
      <c r="DP68">
        <v>1.0469999999999999</v>
      </c>
      <c r="DQ68">
        <v>1.0680000000000001</v>
      </c>
      <c r="DU68">
        <v>1009</v>
      </c>
      <c r="DV68" t="s">
        <v>100</v>
      </c>
      <c r="DW68" t="s">
        <v>100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59364900</v>
      </c>
      <c r="EF68">
        <v>30</v>
      </c>
      <c r="EG68" t="s">
        <v>17</v>
      </c>
      <c r="EH68">
        <v>0</v>
      </c>
      <c r="EI68" t="s">
        <v>3</v>
      </c>
      <c r="EJ68">
        <v>1</v>
      </c>
      <c r="EK68">
        <v>65</v>
      </c>
      <c r="EL68" t="s">
        <v>197</v>
      </c>
      <c r="EM68" t="s">
        <v>198</v>
      </c>
      <c r="EO68" t="s">
        <v>3</v>
      </c>
      <c r="EQ68">
        <v>0</v>
      </c>
      <c r="ER68">
        <v>11626.84</v>
      </c>
      <c r="ES68">
        <v>11626.84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105</v>
      </c>
      <c r="FY68">
        <v>77</v>
      </c>
      <c r="GA68" t="s">
        <v>3</v>
      </c>
      <c r="GD68">
        <v>0</v>
      </c>
      <c r="GF68">
        <v>-2111180550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 t="shared" si="77"/>
        <v>0</v>
      </c>
      <c r="GM68">
        <f t="shared" si="78"/>
        <v>6851.43</v>
      </c>
      <c r="GN68">
        <f t="shared" si="79"/>
        <v>6851.43</v>
      </c>
      <c r="GO68">
        <f t="shared" si="80"/>
        <v>0</v>
      </c>
      <c r="GP68">
        <f t="shared" si="81"/>
        <v>0</v>
      </c>
      <c r="GR68">
        <v>0</v>
      </c>
      <c r="GS68">
        <v>3</v>
      </c>
      <c r="GT68">
        <v>0</v>
      </c>
      <c r="GU68" t="s">
        <v>3</v>
      </c>
      <c r="GV68">
        <f t="shared" si="82"/>
        <v>0</v>
      </c>
      <c r="GW68">
        <v>1</v>
      </c>
      <c r="GX68">
        <f t="shared" si="83"/>
        <v>0</v>
      </c>
      <c r="HA68">
        <v>0</v>
      </c>
      <c r="HB68">
        <v>0</v>
      </c>
      <c r="HC68">
        <f t="shared" si="84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E69" t="s">
        <v>3</v>
      </c>
      <c r="F69" t="s">
        <v>206</v>
      </c>
      <c r="G69" t="s">
        <v>207</v>
      </c>
      <c r="H69" t="s">
        <v>195</v>
      </c>
      <c r="I69">
        <f>ROUND(46.55/100,9)</f>
        <v>0.46550000000000002</v>
      </c>
      <c r="J69">
        <v>0</v>
      </c>
      <c r="K69">
        <f>ROUND(46.55/100,9)</f>
        <v>0.46550000000000002</v>
      </c>
      <c r="O69">
        <f t="shared" si="53"/>
        <v>11918.87</v>
      </c>
      <c r="P69">
        <f t="shared" si="54"/>
        <v>119.25</v>
      </c>
      <c r="Q69">
        <f>(ROUND((ROUND(((ET69)*AV69*I69),2)*BB69),2)+ROUND((ROUND(((AE69-(EU69))*AV69*I69),2)*BS69),2))</f>
        <v>447.15</v>
      </c>
      <c r="R69">
        <f t="shared" si="55"/>
        <v>312.26</v>
      </c>
      <c r="S69">
        <f t="shared" si="56"/>
        <v>11352.47</v>
      </c>
      <c r="T69">
        <f t="shared" si="57"/>
        <v>0</v>
      </c>
      <c r="U69">
        <f t="shared" si="58"/>
        <v>19.007761500000001</v>
      </c>
      <c r="V69">
        <f t="shared" si="59"/>
        <v>0</v>
      </c>
      <c r="W69">
        <f t="shared" si="60"/>
        <v>0</v>
      </c>
      <c r="X69">
        <f t="shared" si="61"/>
        <v>9876.65</v>
      </c>
      <c r="Y69">
        <f t="shared" si="62"/>
        <v>4654.51</v>
      </c>
      <c r="AA69">
        <v>-1</v>
      </c>
      <c r="AB69">
        <f t="shared" si="63"/>
        <v>586.1</v>
      </c>
      <c r="AC69">
        <f t="shared" si="64"/>
        <v>27.7</v>
      </c>
      <c r="AD69">
        <f>ROUND((((ET69)-(EU69))+AE69),1)</f>
        <v>71.3</v>
      </c>
      <c r="AE69">
        <f t="shared" si="91"/>
        <v>13.4</v>
      </c>
      <c r="AF69">
        <f t="shared" si="91"/>
        <v>487.1</v>
      </c>
      <c r="AG69">
        <f t="shared" si="65"/>
        <v>0</v>
      </c>
      <c r="AH69">
        <f t="shared" si="92"/>
        <v>39</v>
      </c>
      <c r="AI69">
        <f t="shared" si="92"/>
        <v>0</v>
      </c>
      <c r="AJ69">
        <f t="shared" si="66"/>
        <v>0</v>
      </c>
      <c r="AK69">
        <v>586.12</v>
      </c>
      <c r="AL69">
        <v>27.72</v>
      </c>
      <c r="AM69">
        <v>71.290000000000006</v>
      </c>
      <c r="AN69">
        <v>13.35</v>
      </c>
      <c r="AO69">
        <v>487.11</v>
      </c>
      <c r="AP69">
        <v>0</v>
      </c>
      <c r="AQ69">
        <v>39</v>
      </c>
      <c r="AR69">
        <v>0</v>
      </c>
      <c r="AS69">
        <v>0</v>
      </c>
      <c r="AT69">
        <v>87</v>
      </c>
      <c r="AU69">
        <v>41</v>
      </c>
      <c r="AV69">
        <v>1.0469999999999999</v>
      </c>
      <c r="AW69">
        <v>1.0680000000000001</v>
      </c>
      <c r="AZ69">
        <v>1</v>
      </c>
      <c r="BA69">
        <v>47.82</v>
      </c>
      <c r="BB69">
        <v>12.84</v>
      </c>
      <c r="BC69">
        <v>8.66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208</v>
      </c>
      <c r="BM69">
        <v>65</v>
      </c>
      <c r="BN69">
        <v>0</v>
      </c>
      <c r="BO69" t="s">
        <v>206</v>
      </c>
      <c r="BP69">
        <v>1</v>
      </c>
      <c r="BQ69">
        <v>30</v>
      </c>
      <c r="BR69">
        <v>0</v>
      </c>
      <c r="BS69">
        <v>47.82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87</v>
      </c>
      <c r="CA69">
        <v>41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67"/>
        <v>11918.869999999999</v>
      </c>
      <c r="CQ69">
        <f t="shared" si="68"/>
        <v>256.16000000000003</v>
      </c>
      <c r="CR69">
        <f>(ROUND((ROUND(((ET69)*AV69*1),2)*BB69),2)+ROUND((ROUND(((AE69-(EU69))*AV69*1),2)*BS69),2))</f>
        <v>960.77</v>
      </c>
      <c r="CS69">
        <f t="shared" si="69"/>
        <v>670.91</v>
      </c>
      <c r="CT69">
        <f t="shared" si="70"/>
        <v>24387.72</v>
      </c>
      <c r="CU69">
        <f t="shared" si="71"/>
        <v>0</v>
      </c>
      <c r="CV69">
        <f t="shared" si="72"/>
        <v>40.832999999999998</v>
      </c>
      <c r="CW69">
        <f t="shared" si="73"/>
        <v>0</v>
      </c>
      <c r="CX69">
        <f t="shared" si="74"/>
        <v>0</v>
      </c>
      <c r="CY69">
        <f t="shared" si="75"/>
        <v>9876.6489000000001</v>
      </c>
      <c r="CZ69">
        <f t="shared" si="76"/>
        <v>4654.5126999999993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105</v>
      </c>
      <c r="DO69">
        <v>77</v>
      </c>
      <c r="DP69">
        <v>1.0469999999999999</v>
      </c>
      <c r="DQ69">
        <v>1.0680000000000001</v>
      </c>
      <c r="DU69">
        <v>1005</v>
      </c>
      <c r="DV69" t="s">
        <v>195</v>
      </c>
      <c r="DW69" t="s">
        <v>195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59364900</v>
      </c>
      <c r="EF69">
        <v>30</v>
      </c>
      <c r="EG69" t="s">
        <v>17</v>
      </c>
      <c r="EH69">
        <v>0</v>
      </c>
      <c r="EI69" t="s">
        <v>3</v>
      </c>
      <c r="EJ69">
        <v>1</v>
      </c>
      <c r="EK69">
        <v>65</v>
      </c>
      <c r="EL69" t="s">
        <v>197</v>
      </c>
      <c r="EM69" t="s">
        <v>198</v>
      </c>
      <c r="EO69" t="s">
        <v>3</v>
      </c>
      <c r="EQ69">
        <v>1024</v>
      </c>
      <c r="ER69">
        <v>586.12</v>
      </c>
      <c r="ES69">
        <v>27.72</v>
      </c>
      <c r="ET69">
        <v>71.290000000000006</v>
      </c>
      <c r="EU69">
        <v>13.35</v>
      </c>
      <c r="EV69">
        <v>487.11</v>
      </c>
      <c r="EW69">
        <v>39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105</v>
      </c>
      <c r="FY69">
        <v>77</v>
      </c>
      <c r="GA69" t="s">
        <v>3</v>
      </c>
      <c r="GD69">
        <v>0</v>
      </c>
      <c r="GF69">
        <v>-1458127369</v>
      </c>
      <c r="GG69">
        <v>2</v>
      </c>
      <c r="GH69">
        <v>1</v>
      </c>
      <c r="GI69">
        <v>2</v>
      </c>
      <c r="GJ69">
        <v>0</v>
      </c>
      <c r="GK69">
        <f>ROUND(R69*(R12)/100,2)</f>
        <v>499.62</v>
      </c>
      <c r="GL69">
        <f t="shared" si="77"/>
        <v>0</v>
      </c>
      <c r="GM69">
        <f t="shared" si="78"/>
        <v>26949.65</v>
      </c>
      <c r="GN69">
        <f t="shared" si="79"/>
        <v>26949.65</v>
      </c>
      <c r="GO69">
        <f t="shared" si="80"/>
        <v>0</v>
      </c>
      <c r="GP69">
        <f t="shared" si="81"/>
        <v>0</v>
      </c>
      <c r="GR69">
        <v>0</v>
      </c>
      <c r="GS69">
        <v>3</v>
      </c>
      <c r="GT69">
        <v>0</v>
      </c>
      <c r="GU69" t="s">
        <v>3</v>
      </c>
      <c r="GV69">
        <f t="shared" si="82"/>
        <v>0</v>
      </c>
      <c r="GW69">
        <v>1</v>
      </c>
      <c r="GX69">
        <f t="shared" si="83"/>
        <v>0</v>
      </c>
      <c r="HA69">
        <v>0</v>
      </c>
      <c r="HB69">
        <v>0</v>
      </c>
      <c r="HC69">
        <f t="shared" si="84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18</v>
      </c>
      <c r="B70">
        <v>1</v>
      </c>
      <c r="E70" t="s">
        <v>3</v>
      </c>
      <c r="F70" t="s">
        <v>209</v>
      </c>
      <c r="G70" t="s">
        <v>576</v>
      </c>
      <c r="H70" t="s">
        <v>100</v>
      </c>
      <c r="I70">
        <f>I69*J70</f>
        <v>0.11172</v>
      </c>
      <c r="J70">
        <v>0.24</v>
      </c>
      <c r="K70">
        <v>0.24</v>
      </c>
      <c r="O70">
        <f t="shared" si="53"/>
        <v>6907.12</v>
      </c>
      <c r="P70">
        <f t="shared" si="54"/>
        <v>6907.12</v>
      </c>
      <c r="Q70">
        <f>(ROUND((ROUND(((ET70)*AV70*I70),2)*BB70),2)+ROUND((ROUND(((AE70-(EU70))*AV70*I70),2)*BS70),2))</f>
        <v>0</v>
      </c>
      <c r="R70">
        <f t="shared" si="55"/>
        <v>0</v>
      </c>
      <c r="S70">
        <f t="shared" si="56"/>
        <v>0</v>
      </c>
      <c r="T70">
        <f t="shared" si="57"/>
        <v>0</v>
      </c>
      <c r="U70">
        <f t="shared" si="58"/>
        <v>0</v>
      </c>
      <c r="V70">
        <f t="shared" si="59"/>
        <v>0</v>
      </c>
      <c r="W70">
        <f t="shared" si="60"/>
        <v>0</v>
      </c>
      <c r="X70">
        <f t="shared" si="61"/>
        <v>0</v>
      </c>
      <c r="Y70">
        <f t="shared" si="62"/>
        <v>0</v>
      </c>
      <c r="AA70">
        <v>-1</v>
      </c>
      <c r="AB70">
        <f t="shared" si="63"/>
        <v>34457.599999999999</v>
      </c>
      <c r="AC70">
        <f t="shared" si="64"/>
        <v>34457.599999999999</v>
      </c>
      <c r="AD70">
        <f>ROUND((((ET70)-(EU70))+AE70),1)</f>
        <v>0</v>
      </c>
      <c r="AE70">
        <f t="shared" si="91"/>
        <v>0</v>
      </c>
      <c r="AF70">
        <f t="shared" si="91"/>
        <v>0</v>
      </c>
      <c r="AG70">
        <f t="shared" si="65"/>
        <v>0</v>
      </c>
      <c r="AH70">
        <f t="shared" si="92"/>
        <v>0</v>
      </c>
      <c r="AI70">
        <f t="shared" si="92"/>
        <v>0</v>
      </c>
      <c r="AJ70">
        <f t="shared" si="66"/>
        <v>0</v>
      </c>
      <c r="AK70">
        <v>34457.589999999997</v>
      </c>
      <c r="AL70">
        <v>34457.589999999997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1.0680000000000001</v>
      </c>
      <c r="AZ70">
        <v>1</v>
      </c>
      <c r="BA70">
        <v>1</v>
      </c>
      <c r="BB70">
        <v>1</v>
      </c>
      <c r="BC70">
        <v>1.68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210</v>
      </c>
      <c r="BM70">
        <v>65</v>
      </c>
      <c r="BN70">
        <v>0</v>
      </c>
      <c r="BO70" t="s">
        <v>209</v>
      </c>
      <c r="BP70">
        <v>1</v>
      </c>
      <c r="BQ70">
        <v>30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67"/>
        <v>6907.12</v>
      </c>
      <c r="CQ70">
        <f t="shared" si="68"/>
        <v>61825.21</v>
      </c>
      <c r="CR70">
        <f>(ROUND((ROUND(((ET70)*AV70*1),2)*BB70),2)+ROUND((ROUND(((AE70-(EU70))*AV70*1),2)*BS70),2))</f>
        <v>0</v>
      </c>
      <c r="CS70">
        <f t="shared" si="69"/>
        <v>0</v>
      </c>
      <c r="CT70">
        <f t="shared" si="70"/>
        <v>0</v>
      </c>
      <c r="CU70">
        <f t="shared" si="71"/>
        <v>0</v>
      </c>
      <c r="CV70">
        <f t="shared" si="72"/>
        <v>0</v>
      </c>
      <c r="CW70">
        <f t="shared" si="73"/>
        <v>0</v>
      </c>
      <c r="CX70">
        <f t="shared" si="74"/>
        <v>0</v>
      </c>
      <c r="CY70">
        <f t="shared" si="75"/>
        <v>0</v>
      </c>
      <c r="CZ70">
        <f t="shared" si="76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105</v>
      </c>
      <c r="DO70">
        <v>77</v>
      </c>
      <c r="DP70">
        <v>1.0469999999999999</v>
      </c>
      <c r="DQ70">
        <v>1.0680000000000001</v>
      </c>
      <c r="DU70">
        <v>1009</v>
      </c>
      <c r="DV70" t="s">
        <v>100</v>
      </c>
      <c r="DW70" t="s">
        <v>100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59364900</v>
      </c>
      <c r="EF70">
        <v>30</v>
      </c>
      <c r="EG70" t="s">
        <v>17</v>
      </c>
      <c r="EH70">
        <v>0</v>
      </c>
      <c r="EI70" t="s">
        <v>3</v>
      </c>
      <c r="EJ70">
        <v>1</v>
      </c>
      <c r="EK70">
        <v>65</v>
      </c>
      <c r="EL70" t="s">
        <v>197</v>
      </c>
      <c r="EM70" t="s">
        <v>198</v>
      </c>
      <c r="EO70" t="s">
        <v>3</v>
      </c>
      <c r="EQ70">
        <v>1024</v>
      </c>
      <c r="ER70">
        <v>34457.589999999997</v>
      </c>
      <c r="ES70">
        <v>34457.589999999997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105</v>
      </c>
      <c r="FY70">
        <v>77</v>
      </c>
      <c r="GA70" t="s">
        <v>3</v>
      </c>
      <c r="GD70">
        <v>0</v>
      </c>
      <c r="GF70">
        <v>-129918165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 t="shared" si="77"/>
        <v>0</v>
      </c>
      <c r="GM70">
        <f t="shared" si="78"/>
        <v>6907.12</v>
      </c>
      <c r="GN70">
        <f t="shared" si="79"/>
        <v>6907.12</v>
      </c>
      <c r="GO70">
        <f t="shared" si="80"/>
        <v>0</v>
      </c>
      <c r="GP70">
        <f t="shared" si="81"/>
        <v>0</v>
      </c>
      <c r="GR70">
        <v>0</v>
      </c>
      <c r="GS70">
        <v>3</v>
      </c>
      <c r="GT70">
        <v>0</v>
      </c>
      <c r="GU70" t="s">
        <v>3</v>
      </c>
      <c r="GV70">
        <f t="shared" si="82"/>
        <v>0</v>
      </c>
      <c r="GW70">
        <v>1</v>
      </c>
      <c r="GX70">
        <f t="shared" si="83"/>
        <v>0</v>
      </c>
      <c r="HA70">
        <v>0</v>
      </c>
      <c r="HB70">
        <v>0</v>
      </c>
      <c r="HC70">
        <f t="shared" si="8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E71" t="s">
        <v>211</v>
      </c>
      <c r="F71" t="s">
        <v>212</v>
      </c>
      <c r="G71" t="s">
        <v>213</v>
      </c>
      <c r="H71" t="s">
        <v>195</v>
      </c>
      <c r="I71">
        <f>ROUND(73.64/100,9)</f>
        <v>0.73640000000000005</v>
      </c>
      <c r="J71">
        <v>0</v>
      </c>
      <c r="K71">
        <f>ROUND(73.64/100,9)</f>
        <v>0.73640000000000005</v>
      </c>
      <c r="O71">
        <f t="shared" si="53"/>
        <v>11879.79</v>
      </c>
      <c r="P71">
        <f t="shared" si="54"/>
        <v>1617.6</v>
      </c>
      <c r="Q71">
        <f>(ROUND((ROUND((((ET71*1.1))*AV71*I71),2)*BB71),2)+ROUND((ROUND(((AE71-((EU71*1.1)))*AV71*I71),2)*BS71),2))</f>
        <v>1148.18</v>
      </c>
      <c r="R71">
        <f t="shared" si="55"/>
        <v>357.69</v>
      </c>
      <c r="S71">
        <f t="shared" si="56"/>
        <v>9114.01</v>
      </c>
      <c r="T71">
        <f t="shared" si="57"/>
        <v>0</v>
      </c>
      <c r="U71">
        <f t="shared" si="58"/>
        <v>17.047048788000001</v>
      </c>
      <c r="V71">
        <f t="shared" si="59"/>
        <v>0</v>
      </c>
      <c r="W71">
        <f t="shared" si="60"/>
        <v>0</v>
      </c>
      <c r="X71">
        <f t="shared" si="61"/>
        <v>7929.19</v>
      </c>
      <c r="Y71">
        <f t="shared" si="62"/>
        <v>3736.74</v>
      </c>
      <c r="AA71">
        <v>59913184</v>
      </c>
      <c r="AB71">
        <f t="shared" si="63"/>
        <v>594.9</v>
      </c>
      <c r="AC71">
        <f t="shared" si="64"/>
        <v>237.5</v>
      </c>
      <c r="AD71">
        <f>ROUND(((((ET71*1.1))-((EU71*1.1)))+AE71),1)</f>
        <v>110.2</v>
      </c>
      <c r="AE71">
        <f>ROUND(((EU71*1.1)),1)</f>
        <v>9.6999999999999993</v>
      </c>
      <c r="AF71">
        <f>ROUND(((EV71*1.1)),1)</f>
        <v>247.2</v>
      </c>
      <c r="AG71">
        <f t="shared" si="65"/>
        <v>0</v>
      </c>
      <c r="AH71">
        <f>((EW71*1.1))</f>
        <v>22.110000000000003</v>
      </c>
      <c r="AI71">
        <f>((EX71*1.1))</f>
        <v>0</v>
      </c>
      <c r="AJ71">
        <f t="shared" si="66"/>
        <v>0</v>
      </c>
      <c r="AK71">
        <v>562.42999999999995</v>
      </c>
      <c r="AL71">
        <v>237.53</v>
      </c>
      <c r="AM71">
        <v>100.18</v>
      </c>
      <c r="AN71">
        <v>8.83</v>
      </c>
      <c r="AO71">
        <v>224.72</v>
      </c>
      <c r="AP71">
        <v>0</v>
      </c>
      <c r="AQ71">
        <v>20.100000000000001</v>
      </c>
      <c r="AR71">
        <v>0</v>
      </c>
      <c r="AS71">
        <v>0</v>
      </c>
      <c r="AT71">
        <v>87</v>
      </c>
      <c r="AU71">
        <v>41</v>
      </c>
      <c r="AV71">
        <v>1.0469999999999999</v>
      </c>
      <c r="AW71">
        <v>1.0680000000000001</v>
      </c>
      <c r="AZ71">
        <v>1</v>
      </c>
      <c r="BA71">
        <v>47.82</v>
      </c>
      <c r="BB71">
        <v>13.52</v>
      </c>
      <c r="BC71">
        <v>8.66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214</v>
      </c>
      <c r="BM71">
        <v>65</v>
      </c>
      <c r="BN71">
        <v>0</v>
      </c>
      <c r="BO71" t="s">
        <v>212</v>
      </c>
      <c r="BP71">
        <v>1</v>
      </c>
      <c r="BQ71">
        <v>30</v>
      </c>
      <c r="BR71">
        <v>0</v>
      </c>
      <c r="BS71">
        <v>47.82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87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571</v>
      </c>
      <c r="CO71">
        <v>0</v>
      </c>
      <c r="CP71">
        <f t="shared" si="67"/>
        <v>11879.79</v>
      </c>
      <c r="CQ71">
        <f t="shared" si="68"/>
        <v>2196.61</v>
      </c>
      <c r="CR71">
        <f>(ROUND((ROUND((((ET71*1.1))*AV71*1),2)*BB71),2)+ROUND((ROUND(((AE71-((EU71*1.1)))*AV71*1),2)*BS71),2))</f>
        <v>1559.46</v>
      </c>
      <c r="CS71">
        <f t="shared" si="69"/>
        <v>485.85</v>
      </c>
      <c r="CT71">
        <f t="shared" si="70"/>
        <v>12376.77</v>
      </c>
      <c r="CU71">
        <f t="shared" si="71"/>
        <v>0</v>
      </c>
      <c r="CV71">
        <f t="shared" si="72"/>
        <v>23.149170000000002</v>
      </c>
      <c r="CW71">
        <f t="shared" si="73"/>
        <v>0</v>
      </c>
      <c r="CX71">
        <f t="shared" si="74"/>
        <v>0</v>
      </c>
      <c r="CY71">
        <f t="shared" si="75"/>
        <v>7929.1886999999997</v>
      </c>
      <c r="CZ71">
        <f t="shared" si="76"/>
        <v>3736.7440999999999</v>
      </c>
      <c r="DC71" t="s">
        <v>3</v>
      </c>
      <c r="DD71" t="s">
        <v>3</v>
      </c>
      <c r="DE71" t="s">
        <v>24</v>
      </c>
      <c r="DF71" t="s">
        <v>24</v>
      </c>
      <c r="DG71" t="s">
        <v>24</v>
      </c>
      <c r="DH71" t="s">
        <v>3</v>
      </c>
      <c r="DI71" t="s">
        <v>24</v>
      </c>
      <c r="DJ71" t="s">
        <v>24</v>
      </c>
      <c r="DK71" t="s">
        <v>3</v>
      </c>
      <c r="DL71" t="s">
        <v>3</v>
      </c>
      <c r="DM71" t="s">
        <v>3</v>
      </c>
      <c r="DN71">
        <v>105</v>
      </c>
      <c r="DO71">
        <v>77</v>
      </c>
      <c r="DP71">
        <v>1.0469999999999999</v>
      </c>
      <c r="DQ71">
        <v>1.0680000000000001</v>
      </c>
      <c r="DU71">
        <v>1005</v>
      </c>
      <c r="DV71" t="s">
        <v>195</v>
      </c>
      <c r="DW71" t="s">
        <v>195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59364900</v>
      </c>
      <c r="EF71">
        <v>30</v>
      </c>
      <c r="EG71" t="s">
        <v>17</v>
      </c>
      <c r="EH71">
        <v>0</v>
      </c>
      <c r="EI71" t="s">
        <v>3</v>
      </c>
      <c r="EJ71">
        <v>1</v>
      </c>
      <c r="EK71">
        <v>65</v>
      </c>
      <c r="EL71" t="s">
        <v>197</v>
      </c>
      <c r="EM71" t="s">
        <v>198</v>
      </c>
      <c r="EO71" t="s">
        <v>27</v>
      </c>
      <c r="EQ71">
        <v>131072</v>
      </c>
      <c r="ER71">
        <v>562.42999999999995</v>
      </c>
      <c r="ES71">
        <v>237.53</v>
      </c>
      <c r="ET71">
        <v>100.18</v>
      </c>
      <c r="EU71">
        <v>8.83</v>
      </c>
      <c r="EV71">
        <v>224.72</v>
      </c>
      <c r="EW71">
        <v>20.100000000000001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105</v>
      </c>
      <c r="FY71">
        <v>77</v>
      </c>
      <c r="GA71" t="s">
        <v>3</v>
      </c>
      <c r="GD71">
        <v>0</v>
      </c>
      <c r="GF71">
        <v>-34401803</v>
      </c>
      <c r="GG71">
        <v>2</v>
      </c>
      <c r="GH71">
        <v>1</v>
      </c>
      <c r="GI71">
        <v>2</v>
      </c>
      <c r="GJ71">
        <v>0</v>
      </c>
      <c r="GK71">
        <f>ROUND(R71*(R12)/100,2)</f>
        <v>572.29999999999995</v>
      </c>
      <c r="GL71">
        <f t="shared" si="77"/>
        <v>0</v>
      </c>
      <c r="GM71">
        <f t="shared" si="78"/>
        <v>24118.02</v>
      </c>
      <c r="GN71">
        <f t="shared" si="79"/>
        <v>24118.02</v>
      </c>
      <c r="GO71">
        <f t="shared" si="80"/>
        <v>0</v>
      </c>
      <c r="GP71">
        <f t="shared" si="81"/>
        <v>0</v>
      </c>
      <c r="GR71">
        <v>0</v>
      </c>
      <c r="GS71">
        <v>3</v>
      </c>
      <c r="GT71">
        <v>0</v>
      </c>
      <c r="GU71" t="s">
        <v>3</v>
      </c>
      <c r="GV71">
        <f t="shared" si="82"/>
        <v>0</v>
      </c>
      <c r="GW71">
        <v>1</v>
      </c>
      <c r="GX71">
        <f t="shared" si="83"/>
        <v>0</v>
      </c>
      <c r="HA71">
        <v>0</v>
      </c>
      <c r="HB71">
        <v>0</v>
      </c>
      <c r="HC71">
        <f t="shared" si="84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18</v>
      </c>
      <c r="B72">
        <v>1</v>
      </c>
      <c r="E72" t="s">
        <v>215</v>
      </c>
      <c r="F72" t="s">
        <v>174</v>
      </c>
      <c r="G72" t="s">
        <v>175</v>
      </c>
      <c r="H72" t="s">
        <v>58</v>
      </c>
      <c r="I72">
        <f>I71*J72</f>
        <v>1.8409999999999997</v>
      </c>
      <c r="J72">
        <v>2.4999999999999996</v>
      </c>
      <c r="K72">
        <v>2.5</v>
      </c>
      <c r="O72">
        <f t="shared" si="53"/>
        <v>10146.709999999999</v>
      </c>
      <c r="P72">
        <f t="shared" si="54"/>
        <v>10146.709999999999</v>
      </c>
      <c r="Q72">
        <f>(ROUND((ROUND(((ET72)*AV72*I72),2)*BB72),2)+ROUND((ROUND(((AE72-(EU72))*AV72*I72),2)*BS72),2))</f>
        <v>0</v>
      </c>
      <c r="R72">
        <f t="shared" si="55"/>
        <v>0</v>
      </c>
      <c r="S72">
        <f t="shared" si="56"/>
        <v>0</v>
      </c>
      <c r="T72">
        <f t="shared" si="57"/>
        <v>0</v>
      </c>
      <c r="U72">
        <f t="shared" si="58"/>
        <v>0</v>
      </c>
      <c r="V72">
        <f t="shared" si="59"/>
        <v>0</v>
      </c>
      <c r="W72">
        <f t="shared" si="60"/>
        <v>0</v>
      </c>
      <c r="X72">
        <f t="shared" si="61"/>
        <v>0</v>
      </c>
      <c r="Y72">
        <f t="shared" si="62"/>
        <v>0</v>
      </c>
      <c r="AA72">
        <v>59913184</v>
      </c>
      <c r="AB72">
        <f t="shared" si="63"/>
        <v>451.1</v>
      </c>
      <c r="AC72">
        <f t="shared" si="64"/>
        <v>451.1</v>
      </c>
      <c r="AD72">
        <f>ROUND((((ET72)-(EU72))+AE72),1)</f>
        <v>0</v>
      </c>
      <c r="AE72">
        <f t="shared" ref="AE72:AF74" si="93">ROUND((EU72),1)</f>
        <v>0</v>
      </c>
      <c r="AF72">
        <f t="shared" si="93"/>
        <v>0</v>
      </c>
      <c r="AG72">
        <f t="shared" si="65"/>
        <v>0</v>
      </c>
      <c r="AH72">
        <f t="shared" ref="AH72:AI74" si="94">(EW72)</f>
        <v>0</v>
      </c>
      <c r="AI72">
        <f t="shared" si="94"/>
        <v>0</v>
      </c>
      <c r="AJ72">
        <f t="shared" si="66"/>
        <v>0</v>
      </c>
      <c r="AK72">
        <v>451.14</v>
      </c>
      <c r="AL72">
        <v>451.14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1.0680000000000001</v>
      </c>
      <c r="AZ72">
        <v>1</v>
      </c>
      <c r="BA72">
        <v>1</v>
      </c>
      <c r="BB72">
        <v>1</v>
      </c>
      <c r="BC72">
        <v>11.44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176</v>
      </c>
      <c r="BM72">
        <v>65</v>
      </c>
      <c r="BN72">
        <v>0</v>
      </c>
      <c r="BO72" t="s">
        <v>174</v>
      </c>
      <c r="BP72">
        <v>1</v>
      </c>
      <c r="BQ72">
        <v>30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67"/>
        <v>10146.709999999999</v>
      </c>
      <c r="CQ72">
        <f t="shared" si="68"/>
        <v>5511.45</v>
      </c>
      <c r="CR72">
        <f>(ROUND((ROUND(((ET72)*AV72*1),2)*BB72),2)+ROUND((ROUND(((AE72-(EU72))*AV72*1),2)*BS72),2))</f>
        <v>0</v>
      </c>
      <c r="CS72">
        <f t="shared" si="69"/>
        <v>0</v>
      </c>
      <c r="CT72">
        <f t="shared" si="70"/>
        <v>0</v>
      </c>
      <c r="CU72">
        <f t="shared" si="71"/>
        <v>0</v>
      </c>
      <c r="CV72">
        <f t="shared" si="72"/>
        <v>0</v>
      </c>
      <c r="CW72">
        <f t="shared" si="73"/>
        <v>0</v>
      </c>
      <c r="CX72">
        <f t="shared" si="74"/>
        <v>0</v>
      </c>
      <c r="CY72">
        <f t="shared" si="75"/>
        <v>0</v>
      </c>
      <c r="CZ72">
        <f t="shared" si="76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105</v>
      </c>
      <c r="DO72">
        <v>77</v>
      </c>
      <c r="DP72">
        <v>1.0469999999999999</v>
      </c>
      <c r="DQ72">
        <v>1.0680000000000001</v>
      </c>
      <c r="DU72">
        <v>1007</v>
      </c>
      <c r="DV72" t="s">
        <v>58</v>
      </c>
      <c r="DW72" t="s">
        <v>58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59364900</v>
      </c>
      <c r="EF72">
        <v>30</v>
      </c>
      <c r="EG72" t="s">
        <v>17</v>
      </c>
      <c r="EH72">
        <v>0</v>
      </c>
      <c r="EI72" t="s">
        <v>3</v>
      </c>
      <c r="EJ72">
        <v>1</v>
      </c>
      <c r="EK72">
        <v>65</v>
      </c>
      <c r="EL72" t="s">
        <v>197</v>
      </c>
      <c r="EM72" t="s">
        <v>198</v>
      </c>
      <c r="EO72" t="s">
        <v>3</v>
      </c>
      <c r="EQ72">
        <v>0</v>
      </c>
      <c r="ER72">
        <v>451.14</v>
      </c>
      <c r="ES72">
        <v>451.14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105</v>
      </c>
      <c r="FY72">
        <v>77</v>
      </c>
      <c r="GA72" t="s">
        <v>3</v>
      </c>
      <c r="GD72">
        <v>0</v>
      </c>
      <c r="GF72">
        <v>1443303829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77"/>
        <v>0</v>
      </c>
      <c r="GM72">
        <f t="shared" si="78"/>
        <v>10146.709999999999</v>
      </c>
      <c r="GN72">
        <f t="shared" si="79"/>
        <v>10146.709999999999</v>
      </c>
      <c r="GO72">
        <f t="shared" si="80"/>
        <v>0</v>
      </c>
      <c r="GP72">
        <f t="shared" si="81"/>
        <v>0</v>
      </c>
      <c r="GR72">
        <v>0</v>
      </c>
      <c r="GS72">
        <v>3</v>
      </c>
      <c r="GT72">
        <v>0</v>
      </c>
      <c r="GU72" t="s">
        <v>3</v>
      </c>
      <c r="GV72">
        <f t="shared" si="82"/>
        <v>0</v>
      </c>
      <c r="GW72">
        <v>1</v>
      </c>
      <c r="GX72">
        <f t="shared" si="83"/>
        <v>0</v>
      </c>
      <c r="HA72">
        <v>0</v>
      </c>
      <c r="HB72">
        <v>0</v>
      </c>
      <c r="HC72">
        <f t="shared" si="8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18</v>
      </c>
      <c r="B73">
        <v>1</v>
      </c>
      <c r="E73" t="s">
        <v>216</v>
      </c>
      <c r="F73" t="s">
        <v>204</v>
      </c>
      <c r="G73" t="s">
        <v>575</v>
      </c>
      <c r="H73" t="s">
        <v>100</v>
      </c>
      <c r="I73">
        <f>I71*J73</f>
        <v>0.30928800000000001</v>
      </c>
      <c r="J73">
        <v>0.42</v>
      </c>
      <c r="K73">
        <v>0.42</v>
      </c>
      <c r="O73">
        <f t="shared" si="53"/>
        <v>12673.85</v>
      </c>
      <c r="P73">
        <f t="shared" si="54"/>
        <v>12673.85</v>
      </c>
      <c r="Q73">
        <f>(ROUND((ROUND(((ET73)*AV73*I73),2)*BB73),2)+ROUND((ROUND(((AE73-(EU73))*AV73*I73),2)*BS73),2))</f>
        <v>0</v>
      </c>
      <c r="R73">
        <f t="shared" si="55"/>
        <v>0</v>
      </c>
      <c r="S73">
        <f t="shared" si="56"/>
        <v>0</v>
      </c>
      <c r="T73">
        <f t="shared" si="57"/>
        <v>0</v>
      </c>
      <c r="U73">
        <f t="shared" si="58"/>
        <v>0</v>
      </c>
      <c r="V73">
        <f t="shared" si="59"/>
        <v>0</v>
      </c>
      <c r="W73">
        <f t="shared" si="60"/>
        <v>0</v>
      </c>
      <c r="X73">
        <f t="shared" si="61"/>
        <v>0</v>
      </c>
      <c r="Y73">
        <f t="shared" si="62"/>
        <v>0</v>
      </c>
      <c r="AA73">
        <v>59913184</v>
      </c>
      <c r="AB73">
        <f t="shared" si="63"/>
        <v>11626.8</v>
      </c>
      <c r="AC73">
        <f t="shared" si="64"/>
        <v>11626.8</v>
      </c>
      <c r="AD73">
        <f>ROUND((((ET73)-(EU73))+AE73),1)</f>
        <v>0</v>
      </c>
      <c r="AE73">
        <f t="shared" si="93"/>
        <v>0</v>
      </c>
      <c r="AF73">
        <f t="shared" si="93"/>
        <v>0</v>
      </c>
      <c r="AG73">
        <f t="shared" si="65"/>
        <v>0</v>
      </c>
      <c r="AH73">
        <f t="shared" si="94"/>
        <v>0</v>
      </c>
      <c r="AI73">
        <f t="shared" si="94"/>
        <v>0</v>
      </c>
      <c r="AJ73">
        <f t="shared" si="66"/>
        <v>0</v>
      </c>
      <c r="AK73">
        <v>11626.84</v>
      </c>
      <c r="AL73">
        <v>11626.84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1.0680000000000001</v>
      </c>
      <c r="AZ73">
        <v>1</v>
      </c>
      <c r="BA73">
        <v>1</v>
      </c>
      <c r="BB73">
        <v>1</v>
      </c>
      <c r="BC73">
        <v>3.3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205</v>
      </c>
      <c r="BM73">
        <v>65</v>
      </c>
      <c r="BN73">
        <v>0</v>
      </c>
      <c r="BO73" t="s">
        <v>204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67"/>
        <v>12673.85</v>
      </c>
      <c r="CQ73">
        <f t="shared" si="68"/>
        <v>40977.49</v>
      </c>
      <c r="CR73">
        <f>(ROUND((ROUND(((ET73)*AV73*1),2)*BB73),2)+ROUND((ROUND(((AE73-(EU73))*AV73*1),2)*BS73),2))</f>
        <v>0</v>
      </c>
      <c r="CS73">
        <f t="shared" si="69"/>
        <v>0</v>
      </c>
      <c r="CT73">
        <f t="shared" si="70"/>
        <v>0</v>
      </c>
      <c r="CU73">
        <f t="shared" si="71"/>
        <v>0</v>
      </c>
      <c r="CV73">
        <f t="shared" si="72"/>
        <v>0</v>
      </c>
      <c r="CW73">
        <f t="shared" si="73"/>
        <v>0</v>
      </c>
      <c r="CX73">
        <f t="shared" si="74"/>
        <v>0</v>
      </c>
      <c r="CY73">
        <f t="shared" si="75"/>
        <v>0</v>
      </c>
      <c r="CZ73">
        <f t="shared" si="76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105</v>
      </c>
      <c r="DO73">
        <v>77</v>
      </c>
      <c r="DP73">
        <v>1.0469999999999999</v>
      </c>
      <c r="DQ73">
        <v>1.0680000000000001</v>
      </c>
      <c r="DU73">
        <v>1009</v>
      </c>
      <c r="DV73" t="s">
        <v>100</v>
      </c>
      <c r="DW73" t="s">
        <v>100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59364900</v>
      </c>
      <c r="EF73">
        <v>30</v>
      </c>
      <c r="EG73" t="s">
        <v>17</v>
      </c>
      <c r="EH73">
        <v>0</v>
      </c>
      <c r="EI73" t="s">
        <v>3</v>
      </c>
      <c r="EJ73">
        <v>1</v>
      </c>
      <c r="EK73">
        <v>65</v>
      </c>
      <c r="EL73" t="s">
        <v>197</v>
      </c>
      <c r="EM73" t="s">
        <v>198</v>
      </c>
      <c r="EO73" t="s">
        <v>3</v>
      </c>
      <c r="EQ73">
        <v>0</v>
      </c>
      <c r="ER73">
        <v>11626.84</v>
      </c>
      <c r="ES73">
        <v>11626.84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105</v>
      </c>
      <c r="FY73">
        <v>77</v>
      </c>
      <c r="GA73" t="s">
        <v>3</v>
      </c>
      <c r="GD73">
        <v>0</v>
      </c>
      <c r="GF73">
        <v>-2111180550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77"/>
        <v>0</v>
      </c>
      <c r="GM73">
        <f t="shared" si="78"/>
        <v>12673.85</v>
      </c>
      <c r="GN73">
        <f t="shared" si="79"/>
        <v>12673.85</v>
      </c>
      <c r="GO73">
        <f t="shared" si="80"/>
        <v>0</v>
      </c>
      <c r="GP73">
        <f t="shared" si="81"/>
        <v>0</v>
      </c>
      <c r="GR73">
        <v>0</v>
      </c>
      <c r="GS73">
        <v>3</v>
      </c>
      <c r="GT73">
        <v>0</v>
      </c>
      <c r="GU73" t="s">
        <v>3</v>
      </c>
      <c r="GV73">
        <f t="shared" si="82"/>
        <v>0</v>
      </c>
      <c r="GW73">
        <v>1</v>
      </c>
      <c r="GX73">
        <f t="shared" si="83"/>
        <v>0</v>
      </c>
      <c r="HA73">
        <v>0</v>
      </c>
      <c r="HB73">
        <v>0</v>
      </c>
      <c r="HC73">
        <f t="shared" si="84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18</v>
      </c>
      <c r="B74">
        <v>1</v>
      </c>
      <c r="E74" t="s">
        <v>217</v>
      </c>
      <c r="F74" t="s">
        <v>200</v>
      </c>
      <c r="G74" t="s">
        <v>574</v>
      </c>
      <c r="H74" t="s">
        <v>201</v>
      </c>
      <c r="I74">
        <f>I71*J74</f>
        <v>385.73333300000007</v>
      </c>
      <c r="J74">
        <v>523.8095233568713</v>
      </c>
      <c r="K74">
        <v>97.72399999999999</v>
      </c>
      <c r="O74">
        <f t="shared" si="53"/>
        <v>48006.93</v>
      </c>
      <c r="P74">
        <f t="shared" si="54"/>
        <v>48006.93</v>
      </c>
      <c r="Q74">
        <f>(ROUND((ROUND(((ET74)*AV74*I74),2)*BB74),2)+ROUND((ROUND(((AE74-(EU74))*AV74*I74),2)*BS74),2))</f>
        <v>0</v>
      </c>
      <c r="R74">
        <f t="shared" si="55"/>
        <v>0</v>
      </c>
      <c r="S74">
        <f t="shared" si="56"/>
        <v>0</v>
      </c>
      <c r="T74">
        <f t="shared" si="57"/>
        <v>0</v>
      </c>
      <c r="U74">
        <f t="shared" si="58"/>
        <v>0</v>
      </c>
      <c r="V74">
        <f t="shared" si="59"/>
        <v>0</v>
      </c>
      <c r="W74">
        <f t="shared" si="60"/>
        <v>0</v>
      </c>
      <c r="X74">
        <f t="shared" si="61"/>
        <v>0</v>
      </c>
      <c r="Y74">
        <f t="shared" si="62"/>
        <v>0</v>
      </c>
      <c r="AA74">
        <v>59913184</v>
      </c>
      <c r="AB74">
        <f t="shared" si="63"/>
        <v>15.6</v>
      </c>
      <c r="AC74">
        <f t="shared" si="64"/>
        <v>15.6</v>
      </c>
      <c r="AD74">
        <f>ROUND((((ET74)-(EU74))+AE74),1)</f>
        <v>0</v>
      </c>
      <c r="AE74">
        <f t="shared" si="93"/>
        <v>0</v>
      </c>
      <c r="AF74">
        <f t="shared" si="93"/>
        <v>0</v>
      </c>
      <c r="AG74">
        <f t="shared" si="65"/>
        <v>0</v>
      </c>
      <c r="AH74">
        <f t="shared" si="94"/>
        <v>0</v>
      </c>
      <c r="AI74">
        <f t="shared" si="94"/>
        <v>0</v>
      </c>
      <c r="AJ74">
        <f t="shared" si="66"/>
        <v>0</v>
      </c>
      <c r="AK74">
        <v>15.56</v>
      </c>
      <c r="AL74">
        <v>15.56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1.0680000000000001</v>
      </c>
      <c r="AZ74">
        <v>1</v>
      </c>
      <c r="BA74">
        <v>1</v>
      </c>
      <c r="BB74">
        <v>1</v>
      </c>
      <c r="BC74">
        <v>7.47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202</v>
      </c>
      <c r="BM74">
        <v>65</v>
      </c>
      <c r="BN74">
        <v>0</v>
      </c>
      <c r="BO74" t="s">
        <v>200</v>
      </c>
      <c r="BP74">
        <v>1</v>
      </c>
      <c r="BQ74">
        <v>30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67"/>
        <v>48006.93</v>
      </c>
      <c r="CQ74">
        <f t="shared" si="68"/>
        <v>124.45</v>
      </c>
      <c r="CR74">
        <f>(ROUND((ROUND(((ET74)*AV74*1),2)*BB74),2)+ROUND((ROUND(((AE74-(EU74))*AV74*1),2)*BS74),2))</f>
        <v>0</v>
      </c>
      <c r="CS74">
        <f t="shared" si="69"/>
        <v>0</v>
      </c>
      <c r="CT74">
        <f t="shared" si="70"/>
        <v>0</v>
      </c>
      <c r="CU74">
        <f t="shared" si="71"/>
        <v>0</v>
      </c>
      <c r="CV74">
        <f t="shared" si="72"/>
        <v>0</v>
      </c>
      <c r="CW74">
        <f t="shared" si="73"/>
        <v>0</v>
      </c>
      <c r="CX74">
        <f t="shared" si="74"/>
        <v>0</v>
      </c>
      <c r="CY74">
        <f t="shared" si="75"/>
        <v>0</v>
      </c>
      <c r="CZ74">
        <f t="shared" si="76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105</v>
      </c>
      <c r="DO74">
        <v>77</v>
      </c>
      <c r="DP74">
        <v>1.0469999999999999</v>
      </c>
      <c r="DQ74">
        <v>1.0680000000000001</v>
      </c>
      <c r="DU74">
        <v>1005</v>
      </c>
      <c r="DV74" t="s">
        <v>201</v>
      </c>
      <c r="DW74" t="s">
        <v>201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59364900</v>
      </c>
      <c r="EF74">
        <v>30</v>
      </c>
      <c r="EG74" t="s">
        <v>17</v>
      </c>
      <c r="EH74">
        <v>0</v>
      </c>
      <c r="EI74" t="s">
        <v>3</v>
      </c>
      <c r="EJ74">
        <v>1</v>
      </c>
      <c r="EK74">
        <v>65</v>
      </c>
      <c r="EL74" t="s">
        <v>197</v>
      </c>
      <c r="EM74" t="s">
        <v>198</v>
      </c>
      <c r="EO74" t="s">
        <v>3</v>
      </c>
      <c r="EQ74">
        <v>0</v>
      </c>
      <c r="ER74">
        <v>15.56</v>
      </c>
      <c r="ES74">
        <v>15.56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105</v>
      </c>
      <c r="FY74">
        <v>77</v>
      </c>
      <c r="GA74" t="s">
        <v>3</v>
      </c>
      <c r="GD74">
        <v>0</v>
      </c>
      <c r="GF74">
        <v>-1252810179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77"/>
        <v>0</v>
      </c>
      <c r="GM74">
        <f t="shared" si="78"/>
        <v>48006.93</v>
      </c>
      <c r="GN74">
        <f t="shared" si="79"/>
        <v>48006.93</v>
      </c>
      <c r="GO74">
        <f t="shared" si="80"/>
        <v>0</v>
      </c>
      <c r="GP74">
        <f t="shared" si="81"/>
        <v>0</v>
      </c>
      <c r="GR74">
        <v>0</v>
      </c>
      <c r="GS74">
        <v>3</v>
      </c>
      <c r="GT74">
        <v>0</v>
      </c>
      <c r="GU74" t="s">
        <v>3</v>
      </c>
      <c r="GV74">
        <f t="shared" si="82"/>
        <v>0</v>
      </c>
      <c r="GW74">
        <v>1</v>
      </c>
      <c r="GX74">
        <f t="shared" si="83"/>
        <v>0</v>
      </c>
      <c r="HA74">
        <v>0</v>
      </c>
      <c r="HB74">
        <v>0</v>
      </c>
      <c r="HC74">
        <f t="shared" si="84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19</v>
      </c>
      <c r="B75">
        <v>1</v>
      </c>
      <c r="F75" t="s">
        <v>3</v>
      </c>
      <c r="G75" t="s">
        <v>218</v>
      </c>
      <c r="H75" t="s">
        <v>3</v>
      </c>
      <c r="AA75">
        <v>1</v>
      </c>
      <c r="IK75">
        <v>0</v>
      </c>
    </row>
    <row r="76" spans="1:245" x14ac:dyDescent="0.2">
      <c r="A76">
        <v>17</v>
      </c>
      <c r="B76">
        <v>1</v>
      </c>
      <c r="E76" t="s">
        <v>219</v>
      </c>
      <c r="F76" t="s">
        <v>220</v>
      </c>
      <c r="G76" t="s">
        <v>221</v>
      </c>
      <c r="H76" t="s">
        <v>222</v>
      </c>
      <c r="I76">
        <v>0.02</v>
      </c>
      <c r="J76">
        <v>0</v>
      </c>
      <c r="K76">
        <v>0.02</v>
      </c>
      <c r="O76">
        <f t="shared" ref="O76:O83" si="95">ROUND(CP76,2)</f>
        <v>4411.12</v>
      </c>
      <c r="P76">
        <f t="shared" ref="P76:P83" si="96">ROUND((ROUND((AC76*AW76*I76),2)*BC76),2)</f>
        <v>331.75</v>
      </c>
      <c r="Q76">
        <f>(ROUND((ROUND((((ET76*1.1))*AV76*I76),2)*BB76),2)+ROUND((ROUND(((AE76-((EU76*1.1)))*AV76*I76),2)*BS76),2))</f>
        <v>33.799999999999997</v>
      </c>
      <c r="R76">
        <f t="shared" ref="R76:R83" si="97">ROUND((ROUND((AE76*AV76*I76),2)*BS76),2)</f>
        <v>7.65</v>
      </c>
      <c r="S76">
        <f t="shared" ref="S76:S83" si="98">ROUND((ROUND((AF76*AV76*I76),2)*BA76),2)</f>
        <v>4045.57</v>
      </c>
      <c r="T76">
        <f t="shared" ref="T76:T83" si="99">ROUND(CU76*I76,2)</f>
        <v>0</v>
      </c>
      <c r="U76">
        <f t="shared" ref="U76:U83" si="100">CV76*I76</f>
        <v>6.4089520000000002</v>
      </c>
      <c r="V76">
        <f t="shared" ref="V76:V83" si="101">CW76*I76</f>
        <v>0</v>
      </c>
      <c r="W76">
        <f t="shared" ref="W76:W83" si="102">ROUND(CX76*I76,2)</f>
        <v>0</v>
      </c>
      <c r="X76">
        <f t="shared" ref="X76:Y83" si="103">ROUND(CY76,2)</f>
        <v>5137.87</v>
      </c>
      <c r="Y76">
        <f t="shared" si="103"/>
        <v>2305.9699999999998</v>
      </c>
      <c r="AA76">
        <v>59913184</v>
      </c>
      <c r="AB76">
        <f t="shared" ref="AB76:AB83" si="104">ROUND((AC76+AD76+AF76),1)</f>
        <v>5416.3</v>
      </c>
      <c r="AC76">
        <f t="shared" ref="AC76:AC83" si="105">ROUND((ES76),1)</f>
        <v>1406.5</v>
      </c>
      <c r="AD76">
        <f>ROUND(((((ET76*1.1))-((EU76*1.1)))+AE76),1)</f>
        <v>118.4</v>
      </c>
      <c r="AE76">
        <f t="shared" ref="AE76:AF78" si="106">ROUND(((EU76*1.1)),1)</f>
        <v>7.4</v>
      </c>
      <c r="AF76">
        <f t="shared" si="106"/>
        <v>3891.4</v>
      </c>
      <c r="AG76">
        <f t="shared" ref="AG76:AG83" si="107">ROUND((AP76),1)</f>
        <v>0</v>
      </c>
      <c r="AH76">
        <f t="shared" ref="AH76:AI78" si="108">((EW76*1.1))</f>
        <v>294.8</v>
      </c>
      <c r="AI76">
        <f t="shared" si="108"/>
        <v>0</v>
      </c>
      <c r="AJ76">
        <f t="shared" ref="AJ76:AJ83" si="109">(AS76)</f>
        <v>0</v>
      </c>
      <c r="AK76">
        <v>5051.74</v>
      </c>
      <c r="AL76">
        <v>1406.5</v>
      </c>
      <c r="AM76">
        <v>107.64</v>
      </c>
      <c r="AN76">
        <v>6.69</v>
      </c>
      <c r="AO76">
        <v>3537.6</v>
      </c>
      <c r="AP76">
        <v>0</v>
      </c>
      <c r="AQ76">
        <v>268</v>
      </c>
      <c r="AR76">
        <v>0</v>
      </c>
      <c r="AS76">
        <v>0</v>
      </c>
      <c r="AT76">
        <v>127</v>
      </c>
      <c r="AU76">
        <v>57</v>
      </c>
      <c r="AV76">
        <v>1.087</v>
      </c>
      <c r="AW76">
        <v>1.0029999999999999</v>
      </c>
      <c r="AZ76">
        <v>1</v>
      </c>
      <c r="BA76">
        <v>47.82</v>
      </c>
      <c r="BB76">
        <v>13.15</v>
      </c>
      <c r="BC76">
        <v>11.76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223</v>
      </c>
      <c r="BM76">
        <v>58</v>
      </c>
      <c r="BN76">
        <v>0</v>
      </c>
      <c r="BO76" t="s">
        <v>220</v>
      </c>
      <c r="BP76">
        <v>1</v>
      </c>
      <c r="BQ76">
        <v>30</v>
      </c>
      <c r="BR76">
        <v>0</v>
      </c>
      <c r="BS76">
        <v>47.82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127</v>
      </c>
      <c r="CA76">
        <v>57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571</v>
      </c>
      <c r="CO76">
        <v>0</v>
      </c>
      <c r="CP76">
        <f t="shared" ref="CP76:CP83" si="110">(P76+Q76+S76)</f>
        <v>4411.12</v>
      </c>
      <c r="CQ76">
        <f t="shared" ref="CQ76:CQ83" si="111">ROUND((ROUND((AC76*AW76*1),2)*BC76),2)</f>
        <v>16590.07</v>
      </c>
      <c r="CR76">
        <f>(ROUND((ROUND((((ET76*1.1))*AV76*1),2)*BB76),2)+ROUND((ROUND(((AE76-((EU76*1.1)))*AV76*1),2)*BS76),2))</f>
        <v>1694.45</v>
      </c>
      <c r="CS76">
        <f t="shared" ref="CS76:CS83" si="112">ROUND((ROUND((AE76*AV76*1),2)*BS76),2)</f>
        <v>384.47</v>
      </c>
      <c r="CT76">
        <f t="shared" ref="CT76:CT83" si="113">ROUND((ROUND((AF76*AV76*1),2)*BA76),2)</f>
        <v>202276.21</v>
      </c>
      <c r="CU76">
        <f t="shared" ref="CU76:CU83" si="114">AG76</f>
        <v>0</v>
      </c>
      <c r="CV76">
        <f>(AH76*AV76)</f>
        <v>320.44760000000002</v>
      </c>
      <c r="CW76">
        <f t="shared" ref="CW76:CX83" si="115">AI76</f>
        <v>0</v>
      </c>
      <c r="CX76">
        <f t="shared" si="115"/>
        <v>0</v>
      </c>
      <c r="CY76">
        <f t="shared" ref="CY76:CY83" si="116">S76*(BZ76/100)</f>
        <v>5137.8739000000005</v>
      </c>
      <c r="CZ76">
        <f t="shared" ref="CZ76:CZ83" si="117">S76*(CA76/100)</f>
        <v>2305.9748999999997</v>
      </c>
      <c r="DC76" t="s">
        <v>3</v>
      </c>
      <c r="DD76" t="s">
        <v>3</v>
      </c>
      <c r="DE76" t="s">
        <v>24</v>
      </c>
      <c r="DF76" t="s">
        <v>24</v>
      </c>
      <c r="DG76" t="s">
        <v>24</v>
      </c>
      <c r="DH76" t="s">
        <v>3</v>
      </c>
      <c r="DI76" t="s">
        <v>24</v>
      </c>
      <c r="DJ76" t="s">
        <v>24</v>
      </c>
      <c r="DK76" t="s">
        <v>3</v>
      </c>
      <c r="DL76" t="s">
        <v>3</v>
      </c>
      <c r="DM76" t="s">
        <v>3</v>
      </c>
      <c r="DN76">
        <v>159</v>
      </c>
      <c r="DO76">
        <v>119</v>
      </c>
      <c r="DP76">
        <v>1.087</v>
      </c>
      <c r="DQ76">
        <v>1.0029999999999999</v>
      </c>
      <c r="DU76">
        <v>1010</v>
      </c>
      <c r="DV76" t="s">
        <v>222</v>
      </c>
      <c r="DW76" t="s">
        <v>222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59364893</v>
      </c>
      <c r="EF76">
        <v>30</v>
      </c>
      <c r="EG76" t="s">
        <v>17</v>
      </c>
      <c r="EH76">
        <v>0</v>
      </c>
      <c r="EI76" t="s">
        <v>3</v>
      </c>
      <c r="EJ76">
        <v>1</v>
      </c>
      <c r="EK76">
        <v>58</v>
      </c>
      <c r="EL76" t="s">
        <v>224</v>
      </c>
      <c r="EM76" t="s">
        <v>225</v>
      </c>
      <c r="EO76" t="s">
        <v>27</v>
      </c>
      <c r="EQ76">
        <v>131072</v>
      </c>
      <c r="ER76">
        <v>5051.74</v>
      </c>
      <c r="ES76">
        <v>1406.5</v>
      </c>
      <c r="ET76">
        <v>107.64</v>
      </c>
      <c r="EU76">
        <v>6.69</v>
      </c>
      <c r="EV76">
        <v>3537.6</v>
      </c>
      <c r="EW76">
        <v>268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159</v>
      </c>
      <c r="FY76">
        <v>119</v>
      </c>
      <c r="GA76" t="s">
        <v>3</v>
      </c>
      <c r="GD76">
        <v>0</v>
      </c>
      <c r="GF76">
        <v>-1984913316</v>
      </c>
      <c r="GG76">
        <v>2</v>
      </c>
      <c r="GH76">
        <v>1</v>
      </c>
      <c r="GI76">
        <v>2</v>
      </c>
      <c r="GJ76">
        <v>0</v>
      </c>
      <c r="GK76">
        <f>ROUND(R76*(R12)/100,2)</f>
        <v>12.24</v>
      </c>
      <c r="GL76">
        <f t="shared" ref="GL76:GL83" si="118">ROUND(IF(AND(BH76=3,BI76=3,FS76&lt;&gt;0),P76,0),2)</f>
        <v>0</v>
      </c>
      <c r="GM76">
        <f t="shared" ref="GM76:GM83" si="119">ROUND(O76+X76+Y76+GK76,2)+GX76</f>
        <v>11867.2</v>
      </c>
      <c r="GN76">
        <f t="shared" ref="GN76:GN83" si="120">IF(OR(BI76=0,BI76=1),GM76-GX76,0)</f>
        <v>11867.2</v>
      </c>
      <c r="GO76">
        <f t="shared" ref="GO76:GO83" si="121">IF(BI76=2,GM76-GX76,0)</f>
        <v>0</v>
      </c>
      <c r="GP76">
        <f t="shared" ref="GP76:GP83" si="122">IF(BI76=4,GM76-GX76,0)</f>
        <v>0</v>
      </c>
      <c r="GR76">
        <v>0</v>
      </c>
      <c r="GS76">
        <v>3</v>
      </c>
      <c r="GT76">
        <v>0</v>
      </c>
      <c r="GU76" t="s">
        <v>3</v>
      </c>
      <c r="GV76">
        <f t="shared" ref="GV76:GV83" si="123">ROUND((GT76),1)</f>
        <v>0</v>
      </c>
      <c r="GW76">
        <v>1</v>
      </c>
      <c r="GX76">
        <f t="shared" ref="GX76:GX83" si="124">ROUND(HC76*I76,2)</f>
        <v>0</v>
      </c>
      <c r="HA76">
        <v>0</v>
      </c>
      <c r="HB76">
        <v>0</v>
      </c>
      <c r="HC76">
        <f t="shared" ref="HC76:HC83" si="125"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226</v>
      </c>
      <c r="F77" t="s">
        <v>227</v>
      </c>
      <c r="G77" t="s">
        <v>228</v>
      </c>
      <c r="H77" t="s">
        <v>222</v>
      </c>
      <c r="I77">
        <v>0.02</v>
      </c>
      <c r="J77">
        <v>0</v>
      </c>
      <c r="K77">
        <v>0.02</v>
      </c>
      <c r="O77">
        <f t="shared" si="95"/>
        <v>3293.51</v>
      </c>
      <c r="P77">
        <f t="shared" si="96"/>
        <v>216.95</v>
      </c>
      <c r="Q77">
        <f>(ROUND((ROUND((((ET77*1.1))*AV77*I77),2)*BB77),2)+ROUND((ROUND(((AE77-((EU77*1.1)))*AV77*I77),2)*BS77),2))</f>
        <v>27.56</v>
      </c>
      <c r="R77">
        <f t="shared" si="97"/>
        <v>4.78</v>
      </c>
      <c r="S77">
        <f t="shared" si="98"/>
        <v>3049</v>
      </c>
      <c r="T77">
        <f t="shared" si="99"/>
        <v>0</v>
      </c>
      <c r="U77">
        <f t="shared" si="100"/>
        <v>4.8306280000000008</v>
      </c>
      <c r="V77">
        <f t="shared" si="101"/>
        <v>0</v>
      </c>
      <c r="W77">
        <f t="shared" si="102"/>
        <v>0</v>
      </c>
      <c r="X77">
        <f t="shared" si="103"/>
        <v>3872.23</v>
      </c>
      <c r="Y77">
        <f t="shared" si="103"/>
        <v>1737.93</v>
      </c>
      <c r="AA77">
        <v>59913184</v>
      </c>
      <c r="AB77">
        <f t="shared" si="104"/>
        <v>3937.9</v>
      </c>
      <c r="AC77">
        <f t="shared" si="105"/>
        <v>905.7</v>
      </c>
      <c r="AD77">
        <f>ROUND(((((ET77*1.1))-((EU77*1.1)))+AE77),1)</f>
        <v>99.2</v>
      </c>
      <c r="AE77">
        <f t="shared" si="106"/>
        <v>4.4000000000000004</v>
      </c>
      <c r="AF77">
        <f t="shared" si="106"/>
        <v>2933</v>
      </c>
      <c r="AG77">
        <f t="shared" si="107"/>
        <v>0</v>
      </c>
      <c r="AH77">
        <f t="shared" si="108"/>
        <v>222.20000000000002</v>
      </c>
      <c r="AI77">
        <f t="shared" si="108"/>
        <v>0</v>
      </c>
      <c r="AJ77">
        <f t="shared" si="109"/>
        <v>0</v>
      </c>
      <c r="AK77">
        <v>3662.32</v>
      </c>
      <c r="AL77">
        <v>905.73</v>
      </c>
      <c r="AM77">
        <v>90.19</v>
      </c>
      <c r="AN77">
        <v>4.04</v>
      </c>
      <c r="AO77">
        <v>2666.4</v>
      </c>
      <c r="AP77">
        <v>0</v>
      </c>
      <c r="AQ77">
        <v>202</v>
      </c>
      <c r="AR77">
        <v>0</v>
      </c>
      <c r="AS77">
        <v>0</v>
      </c>
      <c r="AT77">
        <v>127</v>
      </c>
      <c r="AU77">
        <v>57</v>
      </c>
      <c r="AV77">
        <v>1.087</v>
      </c>
      <c r="AW77">
        <v>1.0029999999999999</v>
      </c>
      <c r="AZ77">
        <v>1</v>
      </c>
      <c r="BA77">
        <v>47.82</v>
      </c>
      <c r="BB77">
        <v>12.76</v>
      </c>
      <c r="BC77">
        <v>11.94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229</v>
      </c>
      <c r="BM77">
        <v>58</v>
      </c>
      <c r="BN77">
        <v>0</v>
      </c>
      <c r="BO77" t="s">
        <v>227</v>
      </c>
      <c r="BP77">
        <v>1</v>
      </c>
      <c r="BQ77">
        <v>30</v>
      </c>
      <c r="BR77">
        <v>0</v>
      </c>
      <c r="BS77">
        <v>47.82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127</v>
      </c>
      <c r="CA77">
        <v>57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571</v>
      </c>
      <c r="CO77">
        <v>0</v>
      </c>
      <c r="CP77">
        <f t="shared" si="110"/>
        <v>3293.51</v>
      </c>
      <c r="CQ77">
        <f t="shared" si="111"/>
        <v>10846.53</v>
      </c>
      <c r="CR77">
        <f>(ROUND((ROUND((((ET77*1.1))*AV77*1),2)*BB77),2)+ROUND((ROUND(((AE77-((EU77*1.1)))*AV77*1),2)*BS77),2))</f>
        <v>1373.6499999999999</v>
      </c>
      <c r="CS77">
        <f t="shared" si="112"/>
        <v>228.58</v>
      </c>
      <c r="CT77">
        <f t="shared" si="113"/>
        <v>152458.29</v>
      </c>
      <c r="CU77">
        <f t="shared" si="114"/>
        <v>0</v>
      </c>
      <c r="CV77">
        <f>(AH77*AV77)</f>
        <v>241.53140000000002</v>
      </c>
      <c r="CW77">
        <f t="shared" si="115"/>
        <v>0</v>
      </c>
      <c r="CX77">
        <f t="shared" si="115"/>
        <v>0</v>
      </c>
      <c r="CY77">
        <f t="shared" si="116"/>
        <v>3872.23</v>
      </c>
      <c r="CZ77">
        <f t="shared" si="117"/>
        <v>1737.9299999999998</v>
      </c>
      <c r="DC77" t="s">
        <v>3</v>
      </c>
      <c r="DD77" t="s">
        <v>3</v>
      </c>
      <c r="DE77" t="s">
        <v>24</v>
      </c>
      <c r="DF77" t="s">
        <v>24</v>
      </c>
      <c r="DG77" t="s">
        <v>24</v>
      </c>
      <c r="DH77" t="s">
        <v>3</v>
      </c>
      <c r="DI77" t="s">
        <v>24</v>
      </c>
      <c r="DJ77" t="s">
        <v>24</v>
      </c>
      <c r="DK77" t="s">
        <v>3</v>
      </c>
      <c r="DL77" t="s">
        <v>3</v>
      </c>
      <c r="DM77" t="s">
        <v>3</v>
      </c>
      <c r="DN77">
        <v>159</v>
      </c>
      <c r="DO77">
        <v>119</v>
      </c>
      <c r="DP77">
        <v>1.087</v>
      </c>
      <c r="DQ77">
        <v>1.0029999999999999</v>
      </c>
      <c r="DU77">
        <v>1010</v>
      </c>
      <c r="DV77" t="s">
        <v>222</v>
      </c>
      <c r="DW77" t="s">
        <v>222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59364893</v>
      </c>
      <c r="EF77">
        <v>30</v>
      </c>
      <c r="EG77" t="s">
        <v>17</v>
      </c>
      <c r="EH77">
        <v>0</v>
      </c>
      <c r="EI77" t="s">
        <v>3</v>
      </c>
      <c r="EJ77">
        <v>1</v>
      </c>
      <c r="EK77">
        <v>58</v>
      </c>
      <c r="EL77" t="s">
        <v>224</v>
      </c>
      <c r="EM77" t="s">
        <v>225</v>
      </c>
      <c r="EO77" t="s">
        <v>27</v>
      </c>
      <c r="EQ77">
        <v>0</v>
      </c>
      <c r="ER77">
        <v>3662.32</v>
      </c>
      <c r="ES77">
        <v>905.73</v>
      </c>
      <c r="ET77">
        <v>90.19</v>
      </c>
      <c r="EU77">
        <v>4.04</v>
      </c>
      <c r="EV77">
        <v>2666.4</v>
      </c>
      <c r="EW77">
        <v>202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159</v>
      </c>
      <c r="FY77">
        <v>119</v>
      </c>
      <c r="GA77" t="s">
        <v>3</v>
      </c>
      <c r="GD77">
        <v>0</v>
      </c>
      <c r="GF77">
        <v>-1546724541</v>
      </c>
      <c r="GG77">
        <v>2</v>
      </c>
      <c r="GH77">
        <v>1</v>
      </c>
      <c r="GI77">
        <v>2</v>
      </c>
      <c r="GJ77">
        <v>0</v>
      </c>
      <c r="GK77">
        <f>ROUND(R77*(R12)/100,2)</f>
        <v>7.65</v>
      </c>
      <c r="GL77">
        <f t="shared" si="118"/>
        <v>0</v>
      </c>
      <c r="GM77">
        <f t="shared" si="119"/>
        <v>8911.32</v>
      </c>
      <c r="GN77">
        <f t="shared" si="120"/>
        <v>8911.32</v>
      </c>
      <c r="GO77">
        <f t="shared" si="121"/>
        <v>0</v>
      </c>
      <c r="GP77">
        <f t="shared" si="122"/>
        <v>0</v>
      </c>
      <c r="GR77">
        <v>0</v>
      </c>
      <c r="GS77">
        <v>3</v>
      </c>
      <c r="GT77">
        <v>0</v>
      </c>
      <c r="GU77" t="s">
        <v>3</v>
      </c>
      <c r="GV77">
        <f t="shared" si="123"/>
        <v>0</v>
      </c>
      <c r="GW77">
        <v>1</v>
      </c>
      <c r="GX77">
        <f t="shared" si="124"/>
        <v>0</v>
      </c>
      <c r="HA77">
        <v>0</v>
      </c>
      <c r="HB77">
        <v>0</v>
      </c>
      <c r="HC77">
        <f t="shared" si="125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230</v>
      </c>
      <c r="F78" t="s">
        <v>231</v>
      </c>
      <c r="G78" t="s">
        <v>232</v>
      </c>
      <c r="H78" t="s">
        <v>233</v>
      </c>
      <c r="I78">
        <v>1</v>
      </c>
      <c r="J78">
        <v>0</v>
      </c>
      <c r="K78">
        <v>1</v>
      </c>
      <c r="O78">
        <f t="shared" si="95"/>
        <v>9478.8799999999992</v>
      </c>
      <c r="P78">
        <f t="shared" si="96"/>
        <v>0</v>
      </c>
      <c r="Q78">
        <f>(ROUND((ROUND((((ET78*1.1))*AV78*I78),2)*BB78),2)+ROUND((ROUND(((AE78-((EU78*1.1)))*AV78*I78),2)*BS78),2))</f>
        <v>1645.49</v>
      </c>
      <c r="R78">
        <f t="shared" si="97"/>
        <v>784.73</v>
      </c>
      <c r="S78">
        <f t="shared" si="98"/>
        <v>7833.39</v>
      </c>
      <c r="T78">
        <f t="shared" si="99"/>
        <v>0</v>
      </c>
      <c r="U78">
        <f t="shared" si="100"/>
        <v>12.793989999999999</v>
      </c>
      <c r="V78">
        <f t="shared" si="101"/>
        <v>0</v>
      </c>
      <c r="W78">
        <f t="shared" si="102"/>
        <v>0</v>
      </c>
      <c r="X78">
        <f t="shared" si="103"/>
        <v>9948.41</v>
      </c>
      <c r="Y78">
        <f t="shared" si="103"/>
        <v>4465.03</v>
      </c>
      <c r="AA78">
        <v>59913184</v>
      </c>
      <c r="AB78">
        <f t="shared" si="104"/>
        <v>250.3</v>
      </c>
      <c r="AC78">
        <f t="shared" si="105"/>
        <v>0</v>
      </c>
      <c r="AD78">
        <f>ROUND(((((ET78*1.1))-((EU78*1.1)))+AE78),1)</f>
        <v>99.6</v>
      </c>
      <c r="AE78">
        <f t="shared" si="106"/>
        <v>15.1</v>
      </c>
      <c r="AF78">
        <f t="shared" si="106"/>
        <v>150.69999999999999</v>
      </c>
      <c r="AG78">
        <f t="shared" si="107"/>
        <v>0</v>
      </c>
      <c r="AH78">
        <f t="shared" si="108"/>
        <v>11.77</v>
      </c>
      <c r="AI78">
        <f t="shared" si="108"/>
        <v>0</v>
      </c>
      <c r="AJ78">
        <f t="shared" si="109"/>
        <v>0</v>
      </c>
      <c r="AK78">
        <v>227.54</v>
      </c>
      <c r="AL78">
        <v>0</v>
      </c>
      <c r="AM78">
        <v>90.58</v>
      </c>
      <c r="AN78">
        <v>13.76</v>
      </c>
      <c r="AO78">
        <v>136.96</v>
      </c>
      <c r="AP78">
        <v>0</v>
      </c>
      <c r="AQ78">
        <v>10.7</v>
      </c>
      <c r="AR78">
        <v>0</v>
      </c>
      <c r="AS78">
        <v>0</v>
      </c>
      <c r="AT78">
        <v>127</v>
      </c>
      <c r="AU78">
        <v>57</v>
      </c>
      <c r="AV78">
        <v>1.087</v>
      </c>
      <c r="AW78">
        <v>1.0029999999999999</v>
      </c>
      <c r="AZ78">
        <v>1</v>
      </c>
      <c r="BA78">
        <v>47.82</v>
      </c>
      <c r="BB78">
        <v>15.21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234</v>
      </c>
      <c r="BM78">
        <v>58</v>
      </c>
      <c r="BN78">
        <v>0</v>
      </c>
      <c r="BO78" t="s">
        <v>231</v>
      </c>
      <c r="BP78">
        <v>1</v>
      </c>
      <c r="BQ78">
        <v>30</v>
      </c>
      <c r="BR78">
        <v>0</v>
      </c>
      <c r="BS78">
        <v>47.82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127</v>
      </c>
      <c r="CA78">
        <v>57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571</v>
      </c>
      <c r="CO78">
        <v>0</v>
      </c>
      <c r="CP78">
        <f t="shared" si="110"/>
        <v>9478.880000000001</v>
      </c>
      <c r="CQ78">
        <f t="shared" si="111"/>
        <v>0</v>
      </c>
      <c r="CR78">
        <f>(ROUND((ROUND((((ET78*1.1))*AV78*1),2)*BB78),2)+ROUND((ROUND(((AE78-((EU78*1.1)))*AV78*1),2)*BS78),2))</f>
        <v>1645.49</v>
      </c>
      <c r="CS78">
        <f t="shared" si="112"/>
        <v>784.73</v>
      </c>
      <c r="CT78">
        <f t="shared" si="113"/>
        <v>7833.39</v>
      </c>
      <c r="CU78">
        <f t="shared" si="114"/>
        <v>0</v>
      </c>
      <c r="CV78">
        <f>(AH78*AV78)</f>
        <v>12.793989999999999</v>
      </c>
      <c r="CW78">
        <f t="shared" si="115"/>
        <v>0</v>
      </c>
      <c r="CX78">
        <f t="shared" si="115"/>
        <v>0</v>
      </c>
      <c r="CY78">
        <f t="shared" si="116"/>
        <v>9948.4053000000004</v>
      </c>
      <c r="CZ78">
        <f t="shared" si="117"/>
        <v>4465.0322999999999</v>
      </c>
      <c r="DC78" t="s">
        <v>3</v>
      </c>
      <c r="DD78" t="s">
        <v>3</v>
      </c>
      <c r="DE78" t="s">
        <v>24</v>
      </c>
      <c r="DF78" t="s">
        <v>24</v>
      </c>
      <c r="DG78" t="s">
        <v>24</v>
      </c>
      <c r="DH78" t="s">
        <v>3</v>
      </c>
      <c r="DI78" t="s">
        <v>24</v>
      </c>
      <c r="DJ78" t="s">
        <v>24</v>
      </c>
      <c r="DK78" t="s">
        <v>3</v>
      </c>
      <c r="DL78" t="s">
        <v>3</v>
      </c>
      <c r="DM78" t="s">
        <v>3</v>
      </c>
      <c r="DN78">
        <v>159</v>
      </c>
      <c r="DO78">
        <v>119</v>
      </c>
      <c r="DP78">
        <v>1.087</v>
      </c>
      <c r="DQ78">
        <v>1.0029999999999999</v>
      </c>
      <c r="DU78">
        <v>1013</v>
      </c>
      <c r="DV78" t="s">
        <v>233</v>
      </c>
      <c r="DW78" t="s">
        <v>233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59364893</v>
      </c>
      <c r="EF78">
        <v>30</v>
      </c>
      <c r="EG78" t="s">
        <v>17</v>
      </c>
      <c r="EH78">
        <v>0</v>
      </c>
      <c r="EI78" t="s">
        <v>3</v>
      </c>
      <c r="EJ78">
        <v>1</v>
      </c>
      <c r="EK78">
        <v>58</v>
      </c>
      <c r="EL78" t="s">
        <v>224</v>
      </c>
      <c r="EM78" t="s">
        <v>225</v>
      </c>
      <c r="EO78" t="s">
        <v>27</v>
      </c>
      <c r="EQ78">
        <v>131072</v>
      </c>
      <c r="ER78">
        <v>227.54</v>
      </c>
      <c r="ES78">
        <v>0</v>
      </c>
      <c r="ET78">
        <v>90.58</v>
      </c>
      <c r="EU78">
        <v>13.76</v>
      </c>
      <c r="EV78">
        <v>136.96</v>
      </c>
      <c r="EW78">
        <v>10.7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159</v>
      </c>
      <c r="FY78">
        <v>119</v>
      </c>
      <c r="GA78" t="s">
        <v>3</v>
      </c>
      <c r="GD78">
        <v>0</v>
      </c>
      <c r="GF78">
        <v>769555364</v>
      </c>
      <c r="GG78">
        <v>2</v>
      </c>
      <c r="GH78">
        <v>1</v>
      </c>
      <c r="GI78">
        <v>2</v>
      </c>
      <c r="GJ78">
        <v>0</v>
      </c>
      <c r="GK78">
        <f>ROUND(R78*(R12)/100,2)</f>
        <v>1255.57</v>
      </c>
      <c r="GL78">
        <f t="shared" si="118"/>
        <v>0</v>
      </c>
      <c r="GM78">
        <f t="shared" si="119"/>
        <v>25147.89</v>
      </c>
      <c r="GN78">
        <f t="shared" si="120"/>
        <v>25147.89</v>
      </c>
      <c r="GO78">
        <f t="shared" si="121"/>
        <v>0</v>
      </c>
      <c r="GP78">
        <f t="shared" si="122"/>
        <v>0</v>
      </c>
      <c r="GR78">
        <v>0</v>
      </c>
      <c r="GS78">
        <v>3</v>
      </c>
      <c r="GT78">
        <v>0</v>
      </c>
      <c r="GU78" t="s">
        <v>3</v>
      </c>
      <c r="GV78">
        <f t="shared" si="123"/>
        <v>0</v>
      </c>
      <c r="GW78">
        <v>1</v>
      </c>
      <c r="GX78">
        <f t="shared" si="124"/>
        <v>0</v>
      </c>
      <c r="HA78">
        <v>0</v>
      </c>
      <c r="HB78">
        <v>0</v>
      </c>
      <c r="HC78">
        <f t="shared" si="125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235</v>
      </c>
      <c r="F79" t="s">
        <v>236</v>
      </c>
      <c r="G79" t="s">
        <v>237</v>
      </c>
      <c r="H79" t="s">
        <v>238</v>
      </c>
      <c r="I79">
        <v>8</v>
      </c>
      <c r="J79">
        <v>0</v>
      </c>
      <c r="K79">
        <v>8</v>
      </c>
      <c r="O79">
        <f t="shared" si="95"/>
        <v>46643.24</v>
      </c>
      <c r="P79">
        <f t="shared" si="96"/>
        <v>0</v>
      </c>
      <c r="Q79">
        <f>ROUND((ROUND((AD79*AV79*I79),2)*BB79),2)</f>
        <v>46643.24</v>
      </c>
      <c r="R79">
        <f t="shared" si="97"/>
        <v>14269.49</v>
      </c>
      <c r="S79">
        <f t="shared" si="98"/>
        <v>0</v>
      </c>
      <c r="T79">
        <f t="shared" si="99"/>
        <v>0</v>
      </c>
      <c r="U79">
        <f t="shared" si="100"/>
        <v>0</v>
      </c>
      <c r="V79">
        <f t="shared" si="101"/>
        <v>0</v>
      </c>
      <c r="W79">
        <f t="shared" si="102"/>
        <v>0</v>
      </c>
      <c r="X79">
        <f t="shared" si="103"/>
        <v>0</v>
      </c>
      <c r="Y79">
        <f t="shared" si="103"/>
        <v>0</v>
      </c>
      <c r="AA79">
        <v>59913184</v>
      </c>
      <c r="AB79">
        <f t="shared" si="104"/>
        <v>487.9</v>
      </c>
      <c r="AC79">
        <f t="shared" si="105"/>
        <v>0</v>
      </c>
      <c r="AD79">
        <f>ROUND((ET79),1)</f>
        <v>487.9</v>
      </c>
      <c r="AE79">
        <f>ROUND((EU79),1)</f>
        <v>37.299999999999997</v>
      </c>
      <c r="AF79">
        <f>ROUND((EV79),1)</f>
        <v>0</v>
      </c>
      <c r="AG79">
        <f t="shared" si="107"/>
        <v>0</v>
      </c>
      <c r="AH79">
        <f>(EW79)</f>
        <v>0</v>
      </c>
      <c r="AI79">
        <f>(EX79)</f>
        <v>0</v>
      </c>
      <c r="AJ79">
        <f t="shared" si="109"/>
        <v>0</v>
      </c>
      <c r="AK79">
        <v>487.94</v>
      </c>
      <c r="AL79">
        <v>0</v>
      </c>
      <c r="AM79">
        <v>487.94</v>
      </c>
      <c r="AN79">
        <v>37.25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11.95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2</v>
      </c>
      <c r="BI79">
        <v>1</v>
      </c>
      <c r="BJ79" t="s">
        <v>239</v>
      </c>
      <c r="BM79">
        <v>400000</v>
      </c>
      <c r="BN79">
        <v>0</v>
      </c>
      <c r="BO79" t="s">
        <v>236</v>
      </c>
      <c r="BP79">
        <v>1</v>
      </c>
      <c r="BQ79">
        <v>190</v>
      </c>
      <c r="BR79">
        <v>0</v>
      </c>
      <c r="BS79">
        <v>47.82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110"/>
        <v>46643.24</v>
      </c>
      <c r="CQ79">
        <f t="shared" si="111"/>
        <v>0</v>
      </c>
      <c r="CR79">
        <f>ROUND((ROUND((AD79*AV79*1),2)*BB79),2)</f>
        <v>5830.41</v>
      </c>
      <c r="CS79">
        <f t="shared" si="112"/>
        <v>1783.69</v>
      </c>
      <c r="CT79">
        <f t="shared" si="113"/>
        <v>0</v>
      </c>
      <c r="CU79">
        <f t="shared" si="114"/>
        <v>0</v>
      </c>
      <c r="CV79">
        <f>AH79</f>
        <v>0</v>
      </c>
      <c r="CW79">
        <f t="shared" si="115"/>
        <v>0</v>
      </c>
      <c r="CX79">
        <f t="shared" si="115"/>
        <v>0</v>
      </c>
      <c r="CY79">
        <f t="shared" si="116"/>
        <v>0</v>
      </c>
      <c r="CZ79">
        <f t="shared" si="117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1011</v>
      </c>
      <c r="DV79" t="s">
        <v>238</v>
      </c>
      <c r="DW79" t="s">
        <v>238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59367023</v>
      </c>
      <c r="EF79">
        <v>190</v>
      </c>
      <c r="EG79" t="s">
        <v>240</v>
      </c>
      <c r="EH79">
        <v>0</v>
      </c>
      <c r="EI79" t="s">
        <v>3</v>
      </c>
      <c r="EJ79">
        <v>1</v>
      </c>
      <c r="EK79">
        <v>400000</v>
      </c>
      <c r="EL79" t="s">
        <v>241</v>
      </c>
      <c r="EM79" t="s">
        <v>242</v>
      </c>
      <c r="EO79" t="s">
        <v>3</v>
      </c>
      <c r="EQ79">
        <v>131072</v>
      </c>
      <c r="ER79">
        <v>487.94</v>
      </c>
      <c r="ES79">
        <v>0</v>
      </c>
      <c r="ET79">
        <v>487.94</v>
      </c>
      <c r="EU79">
        <v>37.25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0</v>
      </c>
      <c r="GF79">
        <v>-1623046006</v>
      </c>
      <c r="GG79">
        <v>2</v>
      </c>
      <c r="GH79">
        <v>1</v>
      </c>
      <c r="GI79">
        <v>2</v>
      </c>
      <c r="GJ79">
        <v>0</v>
      </c>
      <c r="GK79">
        <f>ROUND(R79*(R12)/100,2)</f>
        <v>22831.18</v>
      </c>
      <c r="GL79">
        <f t="shared" si="118"/>
        <v>0</v>
      </c>
      <c r="GM79">
        <f t="shared" si="119"/>
        <v>69474.42</v>
      </c>
      <c r="GN79">
        <f t="shared" si="120"/>
        <v>69474.42</v>
      </c>
      <c r="GO79">
        <f t="shared" si="121"/>
        <v>0</v>
      </c>
      <c r="GP79">
        <f t="shared" si="122"/>
        <v>0</v>
      </c>
      <c r="GR79">
        <v>0</v>
      </c>
      <c r="GS79">
        <v>3</v>
      </c>
      <c r="GT79">
        <v>0</v>
      </c>
      <c r="GU79" t="s">
        <v>3</v>
      </c>
      <c r="GV79">
        <f t="shared" si="123"/>
        <v>0</v>
      </c>
      <c r="GW79">
        <v>1</v>
      </c>
      <c r="GX79">
        <f t="shared" si="124"/>
        <v>0</v>
      </c>
      <c r="HA79">
        <v>0</v>
      </c>
      <c r="HB79">
        <v>0</v>
      </c>
      <c r="HC79">
        <f t="shared" si="125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E80" t="s">
        <v>243</v>
      </c>
      <c r="F80" t="s">
        <v>244</v>
      </c>
      <c r="G80" t="s">
        <v>245</v>
      </c>
      <c r="H80" t="s">
        <v>246</v>
      </c>
      <c r="I80">
        <f>ROUND(5.34/100,9)</f>
        <v>5.3400000000000003E-2</v>
      </c>
      <c r="J80">
        <v>0</v>
      </c>
      <c r="K80">
        <f>ROUND(5.34/100,9)</f>
        <v>5.3400000000000003E-2</v>
      </c>
      <c r="O80">
        <f t="shared" si="95"/>
        <v>1243.3599999999999</v>
      </c>
      <c r="P80">
        <f t="shared" si="96"/>
        <v>39.9</v>
      </c>
      <c r="Q80">
        <f>(ROUND((ROUND((((ET80*1.1))*AV80*I80),2)*BB80),2)+ROUND((ROUND(((AE80-((EU80*1.1)))*AV80*I80),2)*BS80),2))</f>
        <v>0.79</v>
      </c>
      <c r="R80">
        <f t="shared" si="97"/>
        <v>0.96</v>
      </c>
      <c r="S80">
        <f t="shared" si="98"/>
        <v>1202.67</v>
      </c>
      <c r="T80">
        <f t="shared" si="99"/>
        <v>0</v>
      </c>
      <c r="U80">
        <f t="shared" si="100"/>
        <v>2.1134475780000002</v>
      </c>
      <c r="V80">
        <f t="shared" si="101"/>
        <v>0</v>
      </c>
      <c r="W80">
        <f t="shared" si="102"/>
        <v>0</v>
      </c>
      <c r="X80">
        <f t="shared" si="103"/>
        <v>865.92</v>
      </c>
      <c r="Y80">
        <f t="shared" si="103"/>
        <v>613.36</v>
      </c>
      <c r="AA80">
        <v>59913184</v>
      </c>
      <c r="AB80">
        <f t="shared" si="104"/>
        <v>567.79999999999995</v>
      </c>
      <c r="AC80">
        <f t="shared" si="105"/>
        <v>133</v>
      </c>
      <c r="AD80">
        <f>ROUND(((((ET80*1.1))-((EU80*1.1)))+AE80),1)</f>
        <v>1.5</v>
      </c>
      <c r="AE80">
        <f t="shared" ref="AE80:AF83" si="126">ROUND(((EU80*1.1)),1)</f>
        <v>0.3</v>
      </c>
      <c r="AF80">
        <f t="shared" si="126"/>
        <v>433.3</v>
      </c>
      <c r="AG80">
        <f t="shared" si="107"/>
        <v>0</v>
      </c>
      <c r="AH80">
        <f t="shared" ref="AH80:AI83" si="127">((EW80*1.1))</f>
        <v>36.410000000000004</v>
      </c>
      <c r="AI80">
        <f t="shared" si="127"/>
        <v>0</v>
      </c>
      <c r="AJ80">
        <f t="shared" si="109"/>
        <v>0</v>
      </c>
      <c r="AK80">
        <v>528.29999999999995</v>
      </c>
      <c r="AL80">
        <v>133</v>
      </c>
      <c r="AM80">
        <v>1.41</v>
      </c>
      <c r="AN80">
        <v>0.28000000000000003</v>
      </c>
      <c r="AO80">
        <v>393.89</v>
      </c>
      <c r="AP80">
        <v>0</v>
      </c>
      <c r="AQ80">
        <v>33.1</v>
      </c>
      <c r="AR80">
        <v>0</v>
      </c>
      <c r="AS80">
        <v>0</v>
      </c>
      <c r="AT80">
        <v>72</v>
      </c>
      <c r="AU80">
        <v>51</v>
      </c>
      <c r="AV80">
        <v>1.087</v>
      </c>
      <c r="AW80">
        <v>1</v>
      </c>
      <c r="AZ80">
        <v>1</v>
      </c>
      <c r="BA80">
        <v>47.82</v>
      </c>
      <c r="BB80">
        <v>8.76</v>
      </c>
      <c r="BC80">
        <v>5.62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247</v>
      </c>
      <c r="BM80">
        <v>80</v>
      </c>
      <c r="BN80">
        <v>0</v>
      </c>
      <c r="BO80" t="s">
        <v>244</v>
      </c>
      <c r="BP80">
        <v>1</v>
      </c>
      <c r="BQ80">
        <v>30</v>
      </c>
      <c r="BR80">
        <v>0</v>
      </c>
      <c r="BS80">
        <v>47.82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72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571</v>
      </c>
      <c r="CO80">
        <v>0</v>
      </c>
      <c r="CP80">
        <f t="shared" si="110"/>
        <v>1243.3600000000001</v>
      </c>
      <c r="CQ80">
        <f t="shared" si="111"/>
        <v>747.46</v>
      </c>
      <c r="CR80">
        <f>(ROUND((ROUND((((ET80*1.1))*AV80*1),2)*BB80),2)+ROUND((ROUND(((AE80-((EU80*1.1)))*AV80*1),2)*BS80),2))</f>
        <v>14.32</v>
      </c>
      <c r="CS80">
        <f t="shared" si="112"/>
        <v>15.78</v>
      </c>
      <c r="CT80">
        <f t="shared" si="113"/>
        <v>22523.22</v>
      </c>
      <c r="CU80">
        <f t="shared" si="114"/>
        <v>0</v>
      </c>
      <c r="CV80">
        <f>(AH80*AV80)</f>
        <v>39.577670000000005</v>
      </c>
      <c r="CW80">
        <f t="shared" si="115"/>
        <v>0</v>
      </c>
      <c r="CX80">
        <f t="shared" si="115"/>
        <v>0</v>
      </c>
      <c r="CY80">
        <f t="shared" si="116"/>
        <v>865.92240000000004</v>
      </c>
      <c r="CZ80">
        <f t="shared" si="117"/>
        <v>613.36170000000004</v>
      </c>
      <c r="DC80" t="s">
        <v>3</v>
      </c>
      <c r="DD80" t="s">
        <v>3</v>
      </c>
      <c r="DE80" t="s">
        <v>24</v>
      </c>
      <c r="DF80" t="s">
        <v>24</v>
      </c>
      <c r="DG80" t="s">
        <v>24</v>
      </c>
      <c r="DH80" t="s">
        <v>3</v>
      </c>
      <c r="DI80" t="s">
        <v>24</v>
      </c>
      <c r="DJ80" t="s">
        <v>24</v>
      </c>
      <c r="DK80" t="s">
        <v>3</v>
      </c>
      <c r="DL80" t="s">
        <v>3</v>
      </c>
      <c r="DM80" t="s">
        <v>3</v>
      </c>
      <c r="DN80">
        <v>87</v>
      </c>
      <c r="DO80">
        <v>105</v>
      </c>
      <c r="DP80">
        <v>1.087</v>
      </c>
      <c r="DQ80">
        <v>1</v>
      </c>
      <c r="DU80">
        <v>1003</v>
      </c>
      <c r="DV80" t="s">
        <v>246</v>
      </c>
      <c r="DW80" t="s">
        <v>246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59364915</v>
      </c>
      <c r="EF80">
        <v>30</v>
      </c>
      <c r="EG80" t="s">
        <v>17</v>
      </c>
      <c r="EH80">
        <v>0</v>
      </c>
      <c r="EI80" t="s">
        <v>3</v>
      </c>
      <c r="EJ80">
        <v>1</v>
      </c>
      <c r="EK80">
        <v>80</v>
      </c>
      <c r="EL80" t="s">
        <v>248</v>
      </c>
      <c r="EM80" t="s">
        <v>249</v>
      </c>
      <c r="EO80" t="s">
        <v>27</v>
      </c>
      <c r="EQ80">
        <v>131072</v>
      </c>
      <c r="ER80">
        <v>528.29999999999995</v>
      </c>
      <c r="ES80">
        <v>133</v>
      </c>
      <c r="ET80">
        <v>1.41</v>
      </c>
      <c r="EU80">
        <v>0.28000000000000003</v>
      </c>
      <c r="EV80">
        <v>393.89</v>
      </c>
      <c r="EW80">
        <v>33.1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87</v>
      </c>
      <c r="FY80">
        <v>105</v>
      </c>
      <c r="GA80" t="s">
        <v>3</v>
      </c>
      <c r="GD80">
        <v>0</v>
      </c>
      <c r="GF80">
        <v>1454142800</v>
      </c>
      <c r="GG80">
        <v>2</v>
      </c>
      <c r="GH80">
        <v>1</v>
      </c>
      <c r="GI80">
        <v>2</v>
      </c>
      <c r="GJ80">
        <v>0</v>
      </c>
      <c r="GK80">
        <f>ROUND(R80*(R12)/100,2)</f>
        <v>1.54</v>
      </c>
      <c r="GL80">
        <f t="shared" si="118"/>
        <v>0</v>
      </c>
      <c r="GM80">
        <f t="shared" si="119"/>
        <v>2724.18</v>
      </c>
      <c r="GN80">
        <f t="shared" si="120"/>
        <v>2724.18</v>
      </c>
      <c r="GO80">
        <f t="shared" si="121"/>
        <v>0</v>
      </c>
      <c r="GP80">
        <f t="shared" si="122"/>
        <v>0</v>
      </c>
      <c r="GR80">
        <v>0</v>
      </c>
      <c r="GS80">
        <v>3</v>
      </c>
      <c r="GT80">
        <v>0</v>
      </c>
      <c r="GU80" t="s">
        <v>3</v>
      </c>
      <c r="GV80">
        <f t="shared" si="123"/>
        <v>0</v>
      </c>
      <c r="GW80">
        <v>1</v>
      </c>
      <c r="GX80">
        <f t="shared" si="124"/>
        <v>0</v>
      </c>
      <c r="HA80">
        <v>0</v>
      </c>
      <c r="HB80">
        <v>0</v>
      </c>
      <c r="HC80">
        <f t="shared" si="12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E81" t="s">
        <v>250</v>
      </c>
      <c r="F81" t="s">
        <v>251</v>
      </c>
      <c r="G81" t="s">
        <v>252</v>
      </c>
      <c r="H81" t="s">
        <v>253</v>
      </c>
      <c r="I81">
        <f>ROUND(8.44/100,9)</f>
        <v>8.4400000000000003E-2</v>
      </c>
      <c r="J81">
        <v>0</v>
      </c>
      <c r="K81">
        <f>ROUND(8.44/100,9)</f>
        <v>8.4400000000000003E-2</v>
      </c>
      <c r="O81">
        <f t="shared" si="95"/>
        <v>5366.87</v>
      </c>
      <c r="P81">
        <f t="shared" si="96"/>
        <v>113.48</v>
      </c>
      <c r="Q81">
        <f>(ROUND((ROUND((((ET81*1.1))*AV81*I81),2)*BB81),2)+ROUND((ROUND(((AE81-((EU81*1.1)))*AV81*I81),2)*BS81),2))</f>
        <v>8.9700000000000006</v>
      </c>
      <c r="R81">
        <f t="shared" si="97"/>
        <v>4.3</v>
      </c>
      <c r="S81">
        <f t="shared" si="98"/>
        <v>5244.42</v>
      </c>
      <c r="T81">
        <f t="shared" si="99"/>
        <v>0</v>
      </c>
      <c r="U81">
        <f t="shared" si="100"/>
        <v>9.8091401760000014</v>
      </c>
      <c r="V81">
        <f t="shared" si="101"/>
        <v>0</v>
      </c>
      <c r="W81">
        <f t="shared" si="102"/>
        <v>0</v>
      </c>
      <c r="X81">
        <f t="shared" si="103"/>
        <v>4667.53</v>
      </c>
      <c r="Y81">
        <f t="shared" si="103"/>
        <v>2150.21</v>
      </c>
      <c r="AA81">
        <v>59913184</v>
      </c>
      <c r="AB81">
        <f t="shared" si="104"/>
        <v>1330.6</v>
      </c>
      <c r="AC81">
        <f t="shared" si="105"/>
        <v>128.80000000000001</v>
      </c>
      <c r="AD81">
        <f>ROUND(((((ET81*1.1))-((EU81*1.1)))+AE81),1)</f>
        <v>6.4</v>
      </c>
      <c r="AE81">
        <f t="shared" si="126"/>
        <v>1</v>
      </c>
      <c r="AF81">
        <f t="shared" si="126"/>
        <v>1195.4000000000001</v>
      </c>
      <c r="AG81">
        <f t="shared" si="107"/>
        <v>0</v>
      </c>
      <c r="AH81">
        <f t="shared" si="127"/>
        <v>106.92000000000002</v>
      </c>
      <c r="AI81">
        <f t="shared" si="127"/>
        <v>0</v>
      </c>
      <c r="AJ81">
        <f t="shared" si="109"/>
        <v>0</v>
      </c>
      <c r="AK81">
        <v>1221.32</v>
      </c>
      <c r="AL81">
        <v>128.80000000000001</v>
      </c>
      <c r="AM81">
        <v>5.82</v>
      </c>
      <c r="AN81">
        <v>0.88</v>
      </c>
      <c r="AO81">
        <v>1086.7</v>
      </c>
      <c r="AP81">
        <v>0</v>
      </c>
      <c r="AQ81">
        <v>97.2</v>
      </c>
      <c r="AR81">
        <v>0</v>
      </c>
      <c r="AS81">
        <v>0</v>
      </c>
      <c r="AT81">
        <v>89</v>
      </c>
      <c r="AU81">
        <v>41</v>
      </c>
      <c r="AV81">
        <v>1.087</v>
      </c>
      <c r="AW81">
        <v>1.0009999999999999</v>
      </c>
      <c r="AZ81">
        <v>1</v>
      </c>
      <c r="BA81">
        <v>47.82</v>
      </c>
      <c r="BB81">
        <v>15.2</v>
      </c>
      <c r="BC81">
        <v>10.43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254</v>
      </c>
      <c r="BM81">
        <v>96</v>
      </c>
      <c r="BN81">
        <v>0</v>
      </c>
      <c r="BO81" t="s">
        <v>251</v>
      </c>
      <c r="BP81">
        <v>1</v>
      </c>
      <c r="BQ81">
        <v>30</v>
      </c>
      <c r="BR81">
        <v>0</v>
      </c>
      <c r="BS81">
        <v>47.82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89</v>
      </c>
      <c r="CA81">
        <v>41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571</v>
      </c>
      <c r="CO81">
        <v>0</v>
      </c>
      <c r="CP81">
        <f t="shared" si="110"/>
        <v>5366.87</v>
      </c>
      <c r="CQ81">
        <f t="shared" si="111"/>
        <v>1344.74</v>
      </c>
      <c r="CR81">
        <f>(ROUND((ROUND((((ET81*1.1))*AV81*1),2)*BB81),2)+ROUND((ROUND(((AE81-((EU81*1.1)))*AV81*1),2)*BS81),2))</f>
        <v>107.22000000000001</v>
      </c>
      <c r="CS81">
        <f t="shared" si="112"/>
        <v>52.12</v>
      </c>
      <c r="CT81">
        <f t="shared" si="113"/>
        <v>62137.31</v>
      </c>
      <c r="CU81">
        <f t="shared" si="114"/>
        <v>0</v>
      </c>
      <c r="CV81">
        <f>(AH81*AV81)</f>
        <v>116.22204000000001</v>
      </c>
      <c r="CW81">
        <f t="shared" si="115"/>
        <v>0</v>
      </c>
      <c r="CX81">
        <f t="shared" si="115"/>
        <v>0</v>
      </c>
      <c r="CY81">
        <f t="shared" si="116"/>
        <v>4667.5338000000002</v>
      </c>
      <c r="CZ81">
        <f t="shared" si="117"/>
        <v>2150.2121999999999</v>
      </c>
      <c r="DC81" t="s">
        <v>3</v>
      </c>
      <c r="DD81" t="s">
        <v>3</v>
      </c>
      <c r="DE81" t="s">
        <v>24</v>
      </c>
      <c r="DF81" t="s">
        <v>24</v>
      </c>
      <c r="DG81" t="s">
        <v>24</v>
      </c>
      <c r="DH81" t="s">
        <v>3</v>
      </c>
      <c r="DI81" t="s">
        <v>24</v>
      </c>
      <c r="DJ81" t="s">
        <v>24</v>
      </c>
      <c r="DK81" t="s">
        <v>3</v>
      </c>
      <c r="DL81" t="s">
        <v>3</v>
      </c>
      <c r="DM81" t="s">
        <v>3</v>
      </c>
      <c r="DN81">
        <v>120</v>
      </c>
      <c r="DO81">
        <v>84</v>
      </c>
      <c r="DP81">
        <v>1.087</v>
      </c>
      <c r="DQ81">
        <v>1.0009999999999999</v>
      </c>
      <c r="DU81">
        <v>1013</v>
      </c>
      <c r="DV81" t="s">
        <v>253</v>
      </c>
      <c r="DW81" t="s">
        <v>253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59364931</v>
      </c>
      <c r="EF81">
        <v>30</v>
      </c>
      <c r="EG81" t="s">
        <v>17</v>
      </c>
      <c r="EH81">
        <v>0</v>
      </c>
      <c r="EI81" t="s">
        <v>3</v>
      </c>
      <c r="EJ81">
        <v>1</v>
      </c>
      <c r="EK81">
        <v>96</v>
      </c>
      <c r="EL81" t="s">
        <v>255</v>
      </c>
      <c r="EM81" t="s">
        <v>256</v>
      </c>
      <c r="EO81" t="s">
        <v>27</v>
      </c>
      <c r="EQ81">
        <v>131072</v>
      </c>
      <c r="ER81">
        <v>1221.32</v>
      </c>
      <c r="ES81">
        <v>128.80000000000001</v>
      </c>
      <c r="ET81">
        <v>5.82</v>
      </c>
      <c r="EU81">
        <v>0.88</v>
      </c>
      <c r="EV81">
        <v>1086.7</v>
      </c>
      <c r="EW81">
        <v>97.2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120</v>
      </c>
      <c r="FY81">
        <v>84</v>
      </c>
      <c r="GA81" t="s">
        <v>3</v>
      </c>
      <c r="GD81">
        <v>0</v>
      </c>
      <c r="GF81">
        <v>475150821</v>
      </c>
      <c r="GG81">
        <v>2</v>
      </c>
      <c r="GH81">
        <v>1</v>
      </c>
      <c r="GI81">
        <v>2</v>
      </c>
      <c r="GJ81">
        <v>0</v>
      </c>
      <c r="GK81">
        <f>ROUND(R81*(R12)/100,2)</f>
        <v>6.88</v>
      </c>
      <c r="GL81">
        <f t="shared" si="118"/>
        <v>0</v>
      </c>
      <c r="GM81">
        <f t="shared" si="119"/>
        <v>12191.49</v>
      </c>
      <c r="GN81">
        <f t="shared" si="120"/>
        <v>12191.49</v>
      </c>
      <c r="GO81">
        <f t="shared" si="121"/>
        <v>0</v>
      </c>
      <c r="GP81">
        <f t="shared" si="122"/>
        <v>0</v>
      </c>
      <c r="GR81">
        <v>0</v>
      </c>
      <c r="GS81">
        <v>3</v>
      </c>
      <c r="GT81">
        <v>0</v>
      </c>
      <c r="GU81" t="s">
        <v>3</v>
      </c>
      <c r="GV81">
        <f t="shared" si="123"/>
        <v>0</v>
      </c>
      <c r="GW81">
        <v>1</v>
      </c>
      <c r="GX81">
        <f t="shared" si="124"/>
        <v>0</v>
      </c>
      <c r="HA81">
        <v>0</v>
      </c>
      <c r="HB81">
        <v>0</v>
      </c>
      <c r="HC81">
        <f t="shared" si="125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E82" t="s">
        <v>257</v>
      </c>
      <c r="F82" t="s">
        <v>258</v>
      </c>
      <c r="G82" t="s">
        <v>259</v>
      </c>
      <c r="H82" t="s">
        <v>260</v>
      </c>
      <c r="I82">
        <v>3.7499999999999999E-2</v>
      </c>
      <c r="J82">
        <v>0</v>
      </c>
      <c r="K82">
        <v>3.7499999999999999E-2</v>
      </c>
      <c r="O82">
        <f t="shared" si="95"/>
        <v>872.12</v>
      </c>
      <c r="P82">
        <f t="shared" si="96"/>
        <v>17.89</v>
      </c>
      <c r="Q82">
        <f>(ROUND((ROUND((((ET82*1.1))*AV82*I82),2)*BB82),2)+ROUND((ROUND(((AE82-((EU82*1.1)))*AV82*I82),2)*BS82),2))</f>
        <v>36.51</v>
      </c>
      <c r="R82">
        <f t="shared" si="97"/>
        <v>20.079999999999998</v>
      </c>
      <c r="S82">
        <f t="shared" si="98"/>
        <v>817.72</v>
      </c>
      <c r="T82">
        <f t="shared" si="99"/>
        <v>0</v>
      </c>
      <c r="U82">
        <f t="shared" si="100"/>
        <v>1.2958398750000002</v>
      </c>
      <c r="V82">
        <f t="shared" si="101"/>
        <v>0</v>
      </c>
      <c r="W82">
        <f t="shared" si="102"/>
        <v>0</v>
      </c>
      <c r="X82">
        <f t="shared" si="103"/>
        <v>588.76</v>
      </c>
      <c r="Y82">
        <f t="shared" si="103"/>
        <v>417.04</v>
      </c>
      <c r="AA82">
        <v>59913184</v>
      </c>
      <c r="AB82">
        <f t="shared" si="104"/>
        <v>528.79999999999995</v>
      </c>
      <c r="AC82">
        <f t="shared" si="105"/>
        <v>41.4</v>
      </c>
      <c r="AD82">
        <f>ROUND(((((ET82*1.1))-((EU82*1.1)))+AE82),1)</f>
        <v>67.8</v>
      </c>
      <c r="AE82">
        <f t="shared" si="126"/>
        <v>10.3</v>
      </c>
      <c r="AF82">
        <f t="shared" si="126"/>
        <v>419.6</v>
      </c>
      <c r="AG82">
        <f t="shared" si="107"/>
        <v>0</v>
      </c>
      <c r="AH82">
        <f t="shared" si="127"/>
        <v>31.790000000000003</v>
      </c>
      <c r="AI82">
        <f t="shared" si="127"/>
        <v>0</v>
      </c>
      <c r="AJ82">
        <f t="shared" si="109"/>
        <v>0</v>
      </c>
      <c r="AK82">
        <v>484.52</v>
      </c>
      <c r="AL82">
        <v>41.42</v>
      </c>
      <c r="AM82">
        <v>61.62</v>
      </c>
      <c r="AN82">
        <v>9.39</v>
      </c>
      <c r="AO82">
        <v>381.48</v>
      </c>
      <c r="AP82">
        <v>0</v>
      </c>
      <c r="AQ82">
        <v>28.9</v>
      </c>
      <c r="AR82">
        <v>0</v>
      </c>
      <c r="AS82">
        <v>0</v>
      </c>
      <c r="AT82">
        <v>72</v>
      </c>
      <c r="AU82">
        <v>51</v>
      </c>
      <c r="AV82">
        <v>1.087</v>
      </c>
      <c r="AW82">
        <v>1</v>
      </c>
      <c r="AZ82">
        <v>1</v>
      </c>
      <c r="BA82">
        <v>47.82</v>
      </c>
      <c r="BB82">
        <v>13.23</v>
      </c>
      <c r="BC82">
        <v>11.54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261</v>
      </c>
      <c r="BM82">
        <v>80</v>
      </c>
      <c r="BN82">
        <v>0</v>
      </c>
      <c r="BO82" t="s">
        <v>258</v>
      </c>
      <c r="BP82">
        <v>1</v>
      </c>
      <c r="BQ82">
        <v>30</v>
      </c>
      <c r="BR82">
        <v>0</v>
      </c>
      <c r="BS82">
        <v>47.82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72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571</v>
      </c>
      <c r="CO82">
        <v>0</v>
      </c>
      <c r="CP82">
        <f t="shared" si="110"/>
        <v>872.12</v>
      </c>
      <c r="CQ82">
        <f t="shared" si="111"/>
        <v>477.76</v>
      </c>
      <c r="CR82">
        <f>(ROUND((ROUND((((ET82*1.1))*AV82*1),2)*BB82),2)+ROUND((ROUND(((AE82-((EU82*1.1)))*AV82*1),2)*BS82),2))</f>
        <v>973.36</v>
      </c>
      <c r="CS82">
        <f t="shared" si="112"/>
        <v>535.58000000000004</v>
      </c>
      <c r="CT82">
        <f t="shared" si="113"/>
        <v>21811.18</v>
      </c>
      <c r="CU82">
        <f t="shared" si="114"/>
        <v>0</v>
      </c>
      <c r="CV82">
        <f>(AH82*AV82)</f>
        <v>34.555730000000004</v>
      </c>
      <c r="CW82">
        <f t="shared" si="115"/>
        <v>0</v>
      </c>
      <c r="CX82">
        <f t="shared" si="115"/>
        <v>0</v>
      </c>
      <c r="CY82">
        <f t="shared" si="116"/>
        <v>588.75840000000005</v>
      </c>
      <c r="CZ82">
        <f t="shared" si="117"/>
        <v>417.03720000000004</v>
      </c>
      <c r="DC82" t="s">
        <v>3</v>
      </c>
      <c r="DD82" t="s">
        <v>3</v>
      </c>
      <c r="DE82" t="s">
        <v>24</v>
      </c>
      <c r="DF82" t="s">
        <v>24</v>
      </c>
      <c r="DG82" t="s">
        <v>24</v>
      </c>
      <c r="DH82" t="s">
        <v>3</v>
      </c>
      <c r="DI82" t="s">
        <v>24</v>
      </c>
      <c r="DJ82" t="s">
        <v>24</v>
      </c>
      <c r="DK82" t="s">
        <v>3</v>
      </c>
      <c r="DL82" t="s">
        <v>3</v>
      </c>
      <c r="DM82" t="s">
        <v>3</v>
      </c>
      <c r="DN82">
        <v>87</v>
      </c>
      <c r="DO82">
        <v>105</v>
      </c>
      <c r="DP82">
        <v>1.087</v>
      </c>
      <c r="DQ82">
        <v>1</v>
      </c>
      <c r="DU82">
        <v>1013</v>
      </c>
      <c r="DV82" t="s">
        <v>260</v>
      </c>
      <c r="DW82" t="s">
        <v>260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59364915</v>
      </c>
      <c r="EF82">
        <v>30</v>
      </c>
      <c r="EG82" t="s">
        <v>17</v>
      </c>
      <c r="EH82">
        <v>0</v>
      </c>
      <c r="EI82" t="s">
        <v>3</v>
      </c>
      <c r="EJ82">
        <v>1</v>
      </c>
      <c r="EK82">
        <v>80</v>
      </c>
      <c r="EL82" t="s">
        <v>248</v>
      </c>
      <c r="EM82" t="s">
        <v>249</v>
      </c>
      <c r="EO82" t="s">
        <v>27</v>
      </c>
      <c r="EQ82">
        <v>131072</v>
      </c>
      <c r="ER82">
        <v>484.52</v>
      </c>
      <c r="ES82">
        <v>41.42</v>
      </c>
      <c r="ET82">
        <v>61.62</v>
      </c>
      <c r="EU82">
        <v>9.39</v>
      </c>
      <c r="EV82">
        <v>381.48</v>
      </c>
      <c r="EW82">
        <v>28.9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87</v>
      </c>
      <c r="FY82">
        <v>105</v>
      </c>
      <c r="GA82" t="s">
        <v>3</v>
      </c>
      <c r="GD82">
        <v>0</v>
      </c>
      <c r="GF82">
        <v>1949450473</v>
      </c>
      <c r="GG82">
        <v>2</v>
      </c>
      <c r="GH82">
        <v>1</v>
      </c>
      <c r="GI82">
        <v>2</v>
      </c>
      <c r="GJ82">
        <v>0</v>
      </c>
      <c r="GK82">
        <f>ROUND(R82*(R12)/100,2)</f>
        <v>32.130000000000003</v>
      </c>
      <c r="GL82">
        <f t="shared" si="118"/>
        <v>0</v>
      </c>
      <c r="GM82">
        <f t="shared" si="119"/>
        <v>1910.05</v>
      </c>
      <c r="GN82">
        <f t="shared" si="120"/>
        <v>1910.05</v>
      </c>
      <c r="GO82">
        <f t="shared" si="121"/>
        <v>0</v>
      </c>
      <c r="GP82">
        <f t="shared" si="122"/>
        <v>0</v>
      </c>
      <c r="GR82">
        <v>0</v>
      </c>
      <c r="GS82">
        <v>3</v>
      </c>
      <c r="GT82">
        <v>0</v>
      </c>
      <c r="GU82" t="s">
        <v>3</v>
      </c>
      <c r="GV82">
        <f t="shared" si="123"/>
        <v>0</v>
      </c>
      <c r="GW82">
        <v>1</v>
      </c>
      <c r="GX82">
        <f t="shared" si="124"/>
        <v>0</v>
      </c>
      <c r="HA82">
        <v>0</v>
      </c>
      <c r="HB82">
        <v>0</v>
      </c>
      <c r="HC82">
        <f t="shared" si="12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E83" t="s">
        <v>262</v>
      </c>
      <c r="F83" t="s">
        <v>263</v>
      </c>
      <c r="G83" t="s">
        <v>264</v>
      </c>
      <c r="H83" t="s">
        <v>265</v>
      </c>
      <c r="I83">
        <f>ROUND(6/10,9)</f>
        <v>0.6</v>
      </c>
      <c r="J83">
        <v>0</v>
      </c>
      <c r="K83">
        <f>ROUND(6/10,9)</f>
        <v>0.6</v>
      </c>
      <c r="O83">
        <f t="shared" si="95"/>
        <v>1919.09</v>
      </c>
      <c r="P83">
        <f t="shared" si="96"/>
        <v>14.28</v>
      </c>
      <c r="Q83">
        <f>(ROUND((ROUND((((ET83*1.1))*AV83*I83),2)*BB83),2)+ROUND((ROUND(((AE83-((EU83*1.1)))*AV83*I83),2)*BS83),2))</f>
        <v>3.0100000000000002</v>
      </c>
      <c r="R83">
        <f t="shared" si="97"/>
        <v>2.87</v>
      </c>
      <c r="S83">
        <f t="shared" si="98"/>
        <v>1901.8</v>
      </c>
      <c r="T83">
        <f t="shared" si="99"/>
        <v>0</v>
      </c>
      <c r="U83">
        <f t="shared" si="100"/>
        <v>2.7433494</v>
      </c>
      <c r="V83">
        <f t="shared" si="101"/>
        <v>0</v>
      </c>
      <c r="W83">
        <f t="shared" si="102"/>
        <v>0</v>
      </c>
      <c r="X83">
        <f t="shared" si="103"/>
        <v>1692.6</v>
      </c>
      <c r="Y83">
        <f t="shared" si="103"/>
        <v>779.74</v>
      </c>
      <c r="AA83">
        <v>59913184</v>
      </c>
      <c r="AB83">
        <f t="shared" si="104"/>
        <v>65.3</v>
      </c>
      <c r="AC83">
        <f t="shared" si="105"/>
        <v>1.6</v>
      </c>
      <c r="AD83">
        <f>ROUND(((((ET83*1.1))-((EU83*1.1)))+AE83),1)</f>
        <v>0.4</v>
      </c>
      <c r="AE83">
        <f t="shared" si="126"/>
        <v>0.1</v>
      </c>
      <c r="AF83">
        <f t="shared" si="126"/>
        <v>63.3</v>
      </c>
      <c r="AG83">
        <f t="shared" si="107"/>
        <v>0</v>
      </c>
      <c r="AH83">
        <f t="shared" si="127"/>
        <v>4.3670000000000009</v>
      </c>
      <c r="AI83">
        <f t="shared" si="127"/>
        <v>0</v>
      </c>
      <c r="AJ83">
        <f t="shared" si="109"/>
        <v>0</v>
      </c>
      <c r="AK83">
        <v>59.54</v>
      </c>
      <c r="AL83">
        <v>1.61</v>
      </c>
      <c r="AM83">
        <v>0.42</v>
      </c>
      <c r="AN83">
        <v>0.12</v>
      </c>
      <c r="AO83">
        <v>57.51</v>
      </c>
      <c r="AP83">
        <v>0</v>
      </c>
      <c r="AQ83">
        <v>3.97</v>
      </c>
      <c r="AR83">
        <v>0</v>
      </c>
      <c r="AS83">
        <v>0</v>
      </c>
      <c r="AT83">
        <v>89</v>
      </c>
      <c r="AU83">
        <v>41</v>
      </c>
      <c r="AV83">
        <v>1.0469999999999999</v>
      </c>
      <c r="AW83">
        <v>1</v>
      </c>
      <c r="AZ83">
        <v>1</v>
      </c>
      <c r="BA83">
        <v>47.82</v>
      </c>
      <c r="BB83">
        <v>13.7</v>
      </c>
      <c r="BC83">
        <v>14.88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266</v>
      </c>
      <c r="BM83">
        <v>86</v>
      </c>
      <c r="BN83">
        <v>0</v>
      </c>
      <c r="BO83" t="s">
        <v>263</v>
      </c>
      <c r="BP83">
        <v>1</v>
      </c>
      <c r="BQ83">
        <v>30</v>
      </c>
      <c r="BR83">
        <v>0</v>
      </c>
      <c r="BS83">
        <v>47.82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89</v>
      </c>
      <c r="CA83">
        <v>41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571</v>
      </c>
      <c r="CO83">
        <v>0</v>
      </c>
      <c r="CP83">
        <f t="shared" si="110"/>
        <v>1919.09</v>
      </c>
      <c r="CQ83">
        <f t="shared" si="111"/>
        <v>23.81</v>
      </c>
      <c r="CR83">
        <f>(ROUND((ROUND((((ET83*1.1))*AV83*1),2)*BB83),2)+ROUND((ROUND(((AE83-((EU83*1.1)))*AV83*1),2)*BS83),2))</f>
        <v>5.15</v>
      </c>
      <c r="CS83">
        <f t="shared" si="112"/>
        <v>4.78</v>
      </c>
      <c r="CT83">
        <f t="shared" si="113"/>
        <v>3169.51</v>
      </c>
      <c r="CU83">
        <f t="shared" si="114"/>
        <v>0</v>
      </c>
      <c r="CV83">
        <f>(AH83*AV83)</f>
        <v>4.5722490000000002</v>
      </c>
      <c r="CW83">
        <f t="shared" si="115"/>
        <v>0</v>
      </c>
      <c r="CX83">
        <f t="shared" si="115"/>
        <v>0</v>
      </c>
      <c r="CY83">
        <f t="shared" si="116"/>
        <v>1692.6020000000001</v>
      </c>
      <c r="CZ83">
        <f t="shared" si="117"/>
        <v>779.73799999999994</v>
      </c>
      <c r="DC83" t="s">
        <v>3</v>
      </c>
      <c r="DD83" t="s">
        <v>3</v>
      </c>
      <c r="DE83" t="s">
        <v>24</v>
      </c>
      <c r="DF83" t="s">
        <v>24</v>
      </c>
      <c r="DG83" t="s">
        <v>24</v>
      </c>
      <c r="DH83" t="s">
        <v>3</v>
      </c>
      <c r="DI83" t="s">
        <v>24</v>
      </c>
      <c r="DJ83" t="s">
        <v>24</v>
      </c>
      <c r="DK83" t="s">
        <v>3</v>
      </c>
      <c r="DL83" t="s">
        <v>3</v>
      </c>
      <c r="DM83" t="s">
        <v>3</v>
      </c>
      <c r="DN83">
        <v>120</v>
      </c>
      <c r="DO83">
        <v>84</v>
      </c>
      <c r="DP83">
        <v>1.0469999999999999</v>
      </c>
      <c r="DQ83">
        <v>1</v>
      </c>
      <c r="DU83">
        <v>1013</v>
      </c>
      <c r="DV83" t="s">
        <v>265</v>
      </c>
      <c r="DW83" t="s">
        <v>265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59364921</v>
      </c>
      <c r="EF83">
        <v>30</v>
      </c>
      <c r="EG83" t="s">
        <v>17</v>
      </c>
      <c r="EH83">
        <v>0</v>
      </c>
      <c r="EI83" t="s">
        <v>3</v>
      </c>
      <c r="EJ83">
        <v>1</v>
      </c>
      <c r="EK83">
        <v>86</v>
      </c>
      <c r="EL83" t="s">
        <v>267</v>
      </c>
      <c r="EM83" t="s">
        <v>268</v>
      </c>
      <c r="EO83" t="s">
        <v>27</v>
      </c>
      <c r="EQ83">
        <v>131072</v>
      </c>
      <c r="ER83">
        <v>59.54</v>
      </c>
      <c r="ES83">
        <v>1.61</v>
      </c>
      <c r="ET83">
        <v>0.42</v>
      </c>
      <c r="EU83">
        <v>0.12</v>
      </c>
      <c r="EV83">
        <v>57.51</v>
      </c>
      <c r="EW83">
        <v>3.97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120</v>
      </c>
      <c r="FY83">
        <v>84</v>
      </c>
      <c r="GA83" t="s">
        <v>3</v>
      </c>
      <c r="GD83">
        <v>0</v>
      </c>
      <c r="GF83">
        <v>-1766897354</v>
      </c>
      <c r="GG83">
        <v>2</v>
      </c>
      <c r="GH83">
        <v>1</v>
      </c>
      <c r="GI83">
        <v>2</v>
      </c>
      <c r="GJ83">
        <v>0</v>
      </c>
      <c r="GK83">
        <f>ROUND(R83*(R12)/100,2)</f>
        <v>4.59</v>
      </c>
      <c r="GL83">
        <f t="shared" si="118"/>
        <v>0</v>
      </c>
      <c r="GM83">
        <f t="shared" si="119"/>
        <v>4396.0200000000004</v>
      </c>
      <c r="GN83">
        <f t="shared" si="120"/>
        <v>4396.0200000000004</v>
      </c>
      <c r="GO83">
        <f t="shared" si="121"/>
        <v>0</v>
      </c>
      <c r="GP83">
        <f t="shared" si="122"/>
        <v>0</v>
      </c>
      <c r="GR83">
        <v>0</v>
      </c>
      <c r="GS83">
        <v>3</v>
      </c>
      <c r="GT83">
        <v>0</v>
      </c>
      <c r="GU83" t="s">
        <v>3</v>
      </c>
      <c r="GV83">
        <f t="shared" si="123"/>
        <v>0</v>
      </c>
      <c r="GW83">
        <v>1</v>
      </c>
      <c r="GX83">
        <f t="shared" si="124"/>
        <v>0</v>
      </c>
      <c r="HA83">
        <v>0</v>
      </c>
      <c r="HB83">
        <v>0</v>
      </c>
      <c r="HC83">
        <f t="shared" si="125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19</v>
      </c>
      <c r="B84">
        <v>1</v>
      </c>
      <c r="F84" t="s">
        <v>3</v>
      </c>
      <c r="G84" t="s">
        <v>269</v>
      </c>
      <c r="H84" t="s">
        <v>3</v>
      </c>
      <c r="AA84">
        <v>1</v>
      </c>
      <c r="IK84">
        <v>0</v>
      </c>
    </row>
    <row r="85" spans="1:245" x14ac:dyDescent="0.2">
      <c r="A85">
        <v>17</v>
      </c>
      <c r="B85">
        <v>1</v>
      </c>
      <c r="E85" t="s">
        <v>270</v>
      </c>
      <c r="F85" t="s">
        <v>271</v>
      </c>
      <c r="G85" t="s">
        <v>272</v>
      </c>
      <c r="H85" t="s">
        <v>273</v>
      </c>
      <c r="I85">
        <f>ROUND(60/100,9)</f>
        <v>0.6</v>
      </c>
      <c r="J85">
        <v>0</v>
      </c>
      <c r="K85">
        <f>ROUND(60/100,9)</f>
        <v>0.6</v>
      </c>
      <c r="O85">
        <f t="shared" ref="O85:O93" si="128">ROUND(CP85,2)</f>
        <v>19164.080000000002</v>
      </c>
      <c r="P85">
        <f t="shared" ref="P85:P93" si="129">ROUND((ROUND((AC85*AW85*I85),2)*BC85),2)</f>
        <v>0</v>
      </c>
      <c r="Q85">
        <f>(ROUND((ROUND((((ET85*1.1))*AV85*I85),2)*BB85),2)+ROUND((ROUND(((AE85-((EU85*1.1)))*AV85*I85),2)*BS85),2))</f>
        <v>15393.949999999999</v>
      </c>
      <c r="R85">
        <f t="shared" ref="R85:R93" si="130">ROUND((ROUND((AE85*AV85*I85),2)*BS85),2)</f>
        <v>4728.4399999999996</v>
      </c>
      <c r="S85">
        <f t="shared" ref="S85:S93" si="131">ROUND((ROUND((AF85*AV85*I85),2)*BA85),2)</f>
        <v>3770.13</v>
      </c>
      <c r="T85">
        <f t="shared" ref="T85:T93" si="132">ROUND(CU85*I85,2)</f>
        <v>0</v>
      </c>
      <c r="U85">
        <f t="shared" ref="U85:U93" si="133">CV85*I85</f>
        <v>6.2468207999999983</v>
      </c>
      <c r="V85">
        <f t="shared" ref="V85:V93" si="134">CW85*I85</f>
        <v>0</v>
      </c>
      <c r="W85">
        <f t="shared" ref="W85:W93" si="135">ROUND(CX85*I85,2)</f>
        <v>0</v>
      </c>
      <c r="X85">
        <f t="shared" ref="X85:X93" si="136">ROUND(CY85,2)</f>
        <v>4486.45</v>
      </c>
      <c r="Y85">
        <f t="shared" ref="Y85:Y93" si="137">ROUND(CZ85,2)</f>
        <v>2111.27</v>
      </c>
      <c r="AA85">
        <v>59913184</v>
      </c>
      <c r="AB85">
        <f t="shared" ref="AB85:AB93" si="138">ROUND((AC85+AD85+AF85),1)</f>
        <v>2082.6999999999998</v>
      </c>
      <c r="AC85">
        <f t="shared" ref="AC85:AC93" si="139">ROUND((ES85),1)</f>
        <v>0</v>
      </c>
      <c r="AD85">
        <f>ROUND(((((ET85*1.1))-((EU85*1.1)))+AE85),1)</f>
        <v>1957.2</v>
      </c>
      <c r="AE85">
        <f>ROUND(((EU85*1.1)),1)</f>
        <v>157.4</v>
      </c>
      <c r="AF85">
        <f>ROUND(((EV85*1.1)),1)</f>
        <v>125.5</v>
      </c>
      <c r="AG85">
        <f t="shared" ref="AG85:AG93" si="140">ROUND((AP85),1)</f>
        <v>0</v>
      </c>
      <c r="AH85">
        <f>((EW85*1.1))</f>
        <v>9.9439999999999991</v>
      </c>
      <c r="AI85">
        <f>((EX85*1.1))</f>
        <v>0</v>
      </c>
      <c r="AJ85">
        <f t="shared" ref="AJ85:AJ93" si="141">(AS85)</f>
        <v>0</v>
      </c>
      <c r="AK85">
        <v>1893.35</v>
      </c>
      <c r="AL85">
        <v>0</v>
      </c>
      <c r="AM85">
        <v>1779.27</v>
      </c>
      <c r="AN85">
        <v>143.07</v>
      </c>
      <c r="AO85">
        <v>114.08</v>
      </c>
      <c r="AP85">
        <v>0</v>
      </c>
      <c r="AQ85">
        <v>9.0399999999999991</v>
      </c>
      <c r="AR85">
        <v>0</v>
      </c>
      <c r="AS85">
        <v>0</v>
      </c>
      <c r="AT85">
        <v>119</v>
      </c>
      <c r="AU85">
        <v>56</v>
      </c>
      <c r="AV85">
        <v>1.0469999999999999</v>
      </c>
      <c r="AW85">
        <v>1.079</v>
      </c>
      <c r="AZ85">
        <v>1</v>
      </c>
      <c r="BA85">
        <v>47.82</v>
      </c>
      <c r="BB85">
        <v>12.52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274</v>
      </c>
      <c r="BM85">
        <v>25</v>
      </c>
      <c r="BN85">
        <v>0</v>
      </c>
      <c r="BO85" t="s">
        <v>271</v>
      </c>
      <c r="BP85">
        <v>1</v>
      </c>
      <c r="BQ85">
        <v>30</v>
      </c>
      <c r="BR85">
        <v>0</v>
      </c>
      <c r="BS85">
        <v>47.82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119</v>
      </c>
      <c r="CA85">
        <v>56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571</v>
      </c>
      <c r="CO85">
        <v>0</v>
      </c>
      <c r="CP85">
        <f t="shared" ref="CP85:CP93" si="142">(P85+Q85+S85)</f>
        <v>19164.079999999998</v>
      </c>
      <c r="CQ85">
        <f t="shared" ref="CQ85:CQ93" si="143">ROUND((ROUND((AC85*AW85*1),2)*BC85),2)</f>
        <v>0</v>
      </c>
      <c r="CR85">
        <f>(ROUND((ROUND((((ET85*1.1))*AV85*1),2)*BB85),2)+ROUND((ROUND(((AE85-((EU85*1.1)))*AV85*1),2)*BS85),2))</f>
        <v>25656.82</v>
      </c>
      <c r="CS85">
        <f t="shared" ref="CS85:CS93" si="144">ROUND((ROUND((AE85*AV85*1),2)*BS85),2)</f>
        <v>7880.74</v>
      </c>
      <c r="CT85">
        <f t="shared" ref="CT85:CT93" si="145">ROUND((ROUND((AF85*AV85*1),2)*BA85),2)</f>
        <v>6283.55</v>
      </c>
      <c r="CU85">
        <f t="shared" ref="CU85:CU93" si="146">AG85</f>
        <v>0</v>
      </c>
      <c r="CV85">
        <f t="shared" ref="CV85:CV93" si="147">(AH85*AV85)</f>
        <v>10.411367999999998</v>
      </c>
      <c r="CW85">
        <f t="shared" ref="CW85:CW93" si="148">AI85</f>
        <v>0</v>
      </c>
      <c r="CX85">
        <f t="shared" ref="CX85:CX93" si="149">AJ85</f>
        <v>0</v>
      </c>
      <c r="CY85">
        <f t="shared" ref="CY85:CY93" si="150">S85*(BZ85/100)</f>
        <v>4486.4547000000002</v>
      </c>
      <c r="CZ85">
        <f t="shared" ref="CZ85:CZ93" si="151">S85*(CA85/100)</f>
        <v>2111.2728000000002</v>
      </c>
      <c r="DC85" t="s">
        <v>3</v>
      </c>
      <c r="DD85" t="s">
        <v>3</v>
      </c>
      <c r="DE85" t="s">
        <v>24</v>
      </c>
      <c r="DF85" t="s">
        <v>24</v>
      </c>
      <c r="DG85" t="s">
        <v>24</v>
      </c>
      <c r="DH85" t="s">
        <v>3</v>
      </c>
      <c r="DI85" t="s">
        <v>24</v>
      </c>
      <c r="DJ85" t="s">
        <v>24</v>
      </c>
      <c r="DK85" t="s">
        <v>3</v>
      </c>
      <c r="DL85" t="s">
        <v>3</v>
      </c>
      <c r="DM85" t="s">
        <v>3</v>
      </c>
      <c r="DN85">
        <v>146</v>
      </c>
      <c r="DO85">
        <v>115</v>
      </c>
      <c r="DP85">
        <v>1.0469999999999999</v>
      </c>
      <c r="DQ85">
        <v>1.079</v>
      </c>
      <c r="DU85">
        <v>1013</v>
      </c>
      <c r="DV85" t="s">
        <v>273</v>
      </c>
      <c r="DW85" t="s">
        <v>273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59364958</v>
      </c>
      <c r="EF85">
        <v>30</v>
      </c>
      <c r="EG85" t="s">
        <v>17</v>
      </c>
      <c r="EH85">
        <v>0</v>
      </c>
      <c r="EI85" t="s">
        <v>3</v>
      </c>
      <c r="EJ85">
        <v>1</v>
      </c>
      <c r="EK85">
        <v>25</v>
      </c>
      <c r="EL85" t="s">
        <v>275</v>
      </c>
      <c r="EM85" t="s">
        <v>276</v>
      </c>
      <c r="EO85" t="s">
        <v>27</v>
      </c>
      <c r="EQ85">
        <v>131072</v>
      </c>
      <c r="ER85">
        <v>1893.35</v>
      </c>
      <c r="ES85">
        <v>0</v>
      </c>
      <c r="ET85">
        <v>1779.27</v>
      </c>
      <c r="EU85">
        <v>143.07</v>
      </c>
      <c r="EV85">
        <v>114.08</v>
      </c>
      <c r="EW85">
        <v>9.0399999999999991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146</v>
      </c>
      <c r="FY85">
        <v>115</v>
      </c>
      <c r="GA85" t="s">
        <v>3</v>
      </c>
      <c r="GD85">
        <v>0</v>
      </c>
      <c r="GF85">
        <v>-1857628759</v>
      </c>
      <c r="GG85">
        <v>2</v>
      </c>
      <c r="GH85">
        <v>1</v>
      </c>
      <c r="GI85">
        <v>2</v>
      </c>
      <c r="GJ85">
        <v>0</v>
      </c>
      <c r="GK85">
        <f>ROUND(R85*(R12)/100,2)</f>
        <v>7565.5</v>
      </c>
      <c r="GL85">
        <f t="shared" ref="GL85:GL93" si="152">ROUND(IF(AND(BH85=3,BI85=3,FS85&lt;&gt;0),P85,0),2)</f>
        <v>0</v>
      </c>
      <c r="GM85">
        <f t="shared" ref="GM85:GM93" si="153">ROUND(O85+X85+Y85+GK85,2)+GX85</f>
        <v>33327.300000000003</v>
      </c>
      <c r="GN85">
        <f t="shared" ref="GN85:GN93" si="154">IF(OR(BI85=0,BI85=1),GM85-GX85,0)</f>
        <v>33327.300000000003</v>
      </c>
      <c r="GO85">
        <f t="shared" ref="GO85:GO93" si="155">IF(BI85=2,GM85-GX85,0)</f>
        <v>0</v>
      </c>
      <c r="GP85">
        <f t="shared" ref="GP85:GP93" si="156">IF(BI85=4,GM85-GX85,0)</f>
        <v>0</v>
      </c>
      <c r="GR85">
        <v>0</v>
      </c>
      <c r="GS85">
        <v>3</v>
      </c>
      <c r="GT85">
        <v>0</v>
      </c>
      <c r="GU85" t="s">
        <v>3</v>
      </c>
      <c r="GV85">
        <f t="shared" ref="GV85:GV93" si="157">ROUND((GT85),1)</f>
        <v>0</v>
      </c>
      <c r="GW85">
        <v>1</v>
      </c>
      <c r="GX85">
        <f t="shared" ref="GX85:GX93" si="158">ROUND(HC85*I85,2)</f>
        <v>0</v>
      </c>
      <c r="HA85">
        <v>0</v>
      </c>
      <c r="HB85">
        <v>0</v>
      </c>
      <c r="HC85">
        <f t="shared" ref="HC85:HC93" si="159">GV85*GW85</f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18</v>
      </c>
      <c r="B86">
        <v>1</v>
      </c>
      <c r="E86" t="s">
        <v>277</v>
      </c>
      <c r="F86" t="s">
        <v>278</v>
      </c>
      <c r="G86" t="s">
        <v>279</v>
      </c>
      <c r="H86" t="s">
        <v>150</v>
      </c>
      <c r="I86">
        <f>I85*J86</f>
        <v>0.216</v>
      </c>
      <c r="J86">
        <v>0.36</v>
      </c>
      <c r="K86">
        <v>0.36</v>
      </c>
      <c r="O86">
        <f t="shared" si="128"/>
        <v>1668.39</v>
      </c>
      <c r="P86">
        <f t="shared" si="129"/>
        <v>1668.39</v>
      </c>
      <c r="Q86">
        <f>(ROUND((ROUND(((ET86)*AV86*I86),2)*BB86),2)+ROUND((ROUND(((AE86-(EU86))*AV86*I86),2)*BS86),2))</f>
        <v>0</v>
      </c>
      <c r="R86">
        <f t="shared" si="130"/>
        <v>0</v>
      </c>
      <c r="S86">
        <f t="shared" si="131"/>
        <v>0</v>
      </c>
      <c r="T86">
        <f t="shared" si="132"/>
        <v>0</v>
      </c>
      <c r="U86">
        <f t="shared" si="133"/>
        <v>0</v>
      </c>
      <c r="V86">
        <f t="shared" si="134"/>
        <v>0</v>
      </c>
      <c r="W86">
        <f t="shared" si="135"/>
        <v>0</v>
      </c>
      <c r="X86">
        <f t="shared" si="136"/>
        <v>0</v>
      </c>
      <c r="Y86">
        <f t="shared" si="137"/>
        <v>0</v>
      </c>
      <c r="AA86">
        <v>59913184</v>
      </c>
      <c r="AB86">
        <f t="shared" si="138"/>
        <v>869.8</v>
      </c>
      <c r="AC86">
        <f t="shared" si="139"/>
        <v>869.8</v>
      </c>
      <c r="AD86">
        <f>ROUND((((ET86)-(EU86))+AE86),1)</f>
        <v>0</v>
      </c>
      <c r="AE86">
        <f>ROUND((EU86),1)</f>
        <v>0</v>
      </c>
      <c r="AF86">
        <f>ROUND((EV86),1)</f>
        <v>0</v>
      </c>
      <c r="AG86">
        <f t="shared" si="140"/>
        <v>0</v>
      </c>
      <c r="AH86">
        <f>(EW86)</f>
        <v>0</v>
      </c>
      <c r="AI86">
        <f>(EX86)</f>
        <v>0</v>
      </c>
      <c r="AJ86">
        <f t="shared" si="141"/>
        <v>0</v>
      </c>
      <c r="AK86">
        <v>869.77</v>
      </c>
      <c r="AL86">
        <v>869.77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1.079</v>
      </c>
      <c r="AZ86">
        <v>1</v>
      </c>
      <c r="BA86">
        <v>1</v>
      </c>
      <c r="BB86">
        <v>1</v>
      </c>
      <c r="BC86">
        <v>8.23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280</v>
      </c>
      <c r="BM86">
        <v>25</v>
      </c>
      <c r="BN86">
        <v>0</v>
      </c>
      <c r="BO86" t="s">
        <v>278</v>
      </c>
      <c r="BP86">
        <v>1</v>
      </c>
      <c r="BQ86">
        <v>30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142"/>
        <v>1668.39</v>
      </c>
      <c r="CQ86">
        <f t="shared" si="143"/>
        <v>7723.94</v>
      </c>
      <c r="CR86">
        <f>(ROUND((ROUND(((ET86)*AV86*1),2)*BB86),2)+ROUND((ROUND(((AE86-(EU86))*AV86*1),2)*BS86),2))</f>
        <v>0</v>
      </c>
      <c r="CS86">
        <f t="shared" si="144"/>
        <v>0</v>
      </c>
      <c r="CT86">
        <f t="shared" si="145"/>
        <v>0</v>
      </c>
      <c r="CU86">
        <f t="shared" si="146"/>
        <v>0</v>
      </c>
      <c r="CV86">
        <f t="shared" si="147"/>
        <v>0</v>
      </c>
      <c r="CW86">
        <f t="shared" si="148"/>
        <v>0</v>
      </c>
      <c r="CX86">
        <f t="shared" si="149"/>
        <v>0</v>
      </c>
      <c r="CY86">
        <f t="shared" si="150"/>
        <v>0</v>
      </c>
      <c r="CZ86">
        <f t="shared" si="151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146</v>
      </c>
      <c r="DO86">
        <v>115</v>
      </c>
      <c r="DP86">
        <v>1.0469999999999999</v>
      </c>
      <c r="DQ86">
        <v>1.079</v>
      </c>
      <c r="DU86">
        <v>1010</v>
      </c>
      <c r="DV86" t="s">
        <v>150</v>
      </c>
      <c r="DW86" t="s">
        <v>150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59364958</v>
      </c>
      <c r="EF86">
        <v>30</v>
      </c>
      <c r="EG86" t="s">
        <v>17</v>
      </c>
      <c r="EH86">
        <v>0</v>
      </c>
      <c r="EI86" t="s">
        <v>3</v>
      </c>
      <c r="EJ86">
        <v>1</v>
      </c>
      <c r="EK86">
        <v>25</v>
      </c>
      <c r="EL86" t="s">
        <v>275</v>
      </c>
      <c r="EM86" t="s">
        <v>276</v>
      </c>
      <c r="EO86" t="s">
        <v>3</v>
      </c>
      <c r="EQ86">
        <v>0</v>
      </c>
      <c r="ER86">
        <v>869.77</v>
      </c>
      <c r="ES86">
        <v>869.77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146</v>
      </c>
      <c r="FY86">
        <v>115</v>
      </c>
      <c r="GA86" t="s">
        <v>3</v>
      </c>
      <c r="GD86">
        <v>0</v>
      </c>
      <c r="GF86">
        <v>1730049411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 t="shared" si="152"/>
        <v>0</v>
      </c>
      <c r="GM86">
        <f t="shared" si="153"/>
        <v>1668.39</v>
      </c>
      <c r="GN86">
        <f t="shared" si="154"/>
        <v>1668.39</v>
      </c>
      <c r="GO86">
        <f t="shared" si="155"/>
        <v>0</v>
      </c>
      <c r="GP86">
        <f t="shared" si="156"/>
        <v>0</v>
      </c>
      <c r="GR86">
        <v>0</v>
      </c>
      <c r="GS86">
        <v>3</v>
      </c>
      <c r="GT86">
        <v>0</v>
      </c>
      <c r="GU86" t="s">
        <v>3</v>
      </c>
      <c r="GV86">
        <f t="shared" si="157"/>
        <v>0</v>
      </c>
      <c r="GW86">
        <v>1</v>
      </c>
      <c r="GX86">
        <f t="shared" si="158"/>
        <v>0</v>
      </c>
      <c r="HA86">
        <v>0</v>
      </c>
      <c r="HB86">
        <v>0</v>
      </c>
      <c r="HC86">
        <f t="shared" si="15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ROW(SmtRes!A5)</f>
        <v>5</v>
      </c>
      <c r="D87">
        <f>ROW(EtalonRes!A5)</f>
        <v>5</v>
      </c>
      <c r="E87" t="s">
        <v>281</v>
      </c>
      <c r="F87" t="s">
        <v>282</v>
      </c>
      <c r="G87" t="s">
        <v>283</v>
      </c>
      <c r="H87" t="s">
        <v>284</v>
      </c>
      <c r="I87">
        <f>ROUND(60/10,9)</f>
        <v>6</v>
      </c>
      <c r="J87">
        <v>0</v>
      </c>
      <c r="K87">
        <f>ROUND(60/10,9)</f>
        <v>6</v>
      </c>
      <c r="O87">
        <f t="shared" si="128"/>
        <v>7763.29</v>
      </c>
      <c r="P87">
        <f t="shared" si="129"/>
        <v>0</v>
      </c>
      <c r="Q87">
        <f>(ROUND((ROUND((((ET87*1.1))*AV87*I87),2)*BB87),2)+ROUND((ROUND(((AE87-((EU87*1.1)))*AV87*I87),2)*BS87),2))</f>
        <v>4098.37</v>
      </c>
      <c r="R87">
        <f t="shared" si="130"/>
        <v>0</v>
      </c>
      <c r="S87">
        <f t="shared" si="131"/>
        <v>3664.92</v>
      </c>
      <c r="T87">
        <f t="shared" si="132"/>
        <v>0</v>
      </c>
      <c r="U87">
        <f t="shared" si="133"/>
        <v>6.8410979999999997</v>
      </c>
      <c r="V87">
        <f t="shared" si="134"/>
        <v>0</v>
      </c>
      <c r="W87">
        <f t="shared" si="135"/>
        <v>0</v>
      </c>
      <c r="X87">
        <f t="shared" si="136"/>
        <v>4361.25</v>
      </c>
      <c r="Y87">
        <f t="shared" si="137"/>
        <v>2052.36</v>
      </c>
      <c r="AA87">
        <v>59913184</v>
      </c>
      <c r="AB87">
        <f t="shared" si="138"/>
        <v>85.8</v>
      </c>
      <c r="AC87">
        <f t="shared" si="139"/>
        <v>0</v>
      </c>
      <c r="AD87">
        <f>ROUND(((((ET87*1.1))-((EU87*1.1)))+AE87),1)</f>
        <v>73.599999999999994</v>
      </c>
      <c r="AE87">
        <f>ROUND(((EU87*1.1)),1)</f>
        <v>0</v>
      </c>
      <c r="AF87">
        <f>ROUND(((EV87*1.1)),1)</f>
        <v>12.2</v>
      </c>
      <c r="AG87">
        <f t="shared" si="140"/>
        <v>0</v>
      </c>
      <c r="AH87">
        <f>((EW87*1.1))</f>
        <v>1.089</v>
      </c>
      <c r="AI87">
        <f>((EX87*1.1))</f>
        <v>0</v>
      </c>
      <c r="AJ87">
        <f t="shared" si="141"/>
        <v>0</v>
      </c>
      <c r="AK87">
        <v>78.010000000000005</v>
      </c>
      <c r="AL87">
        <v>0</v>
      </c>
      <c r="AM87">
        <v>66.94</v>
      </c>
      <c r="AN87">
        <v>0</v>
      </c>
      <c r="AO87">
        <v>11.07</v>
      </c>
      <c r="AP87">
        <v>0</v>
      </c>
      <c r="AQ87">
        <v>0.99</v>
      </c>
      <c r="AR87">
        <v>0</v>
      </c>
      <c r="AS87">
        <v>0</v>
      </c>
      <c r="AT87">
        <v>119</v>
      </c>
      <c r="AU87">
        <v>56</v>
      </c>
      <c r="AV87">
        <v>1.0469999999999999</v>
      </c>
      <c r="AW87">
        <v>1.079</v>
      </c>
      <c r="AZ87">
        <v>1</v>
      </c>
      <c r="BA87">
        <v>47.82</v>
      </c>
      <c r="BB87">
        <v>8.86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285</v>
      </c>
      <c r="BM87">
        <v>25</v>
      </c>
      <c r="BN87">
        <v>0</v>
      </c>
      <c r="BO87" t="s">
        <v>282</v>
      </c>
      <c r="BP87">
        <v>1</v>
      </c>
      <c r="BQ87">
        <v>30</v>
      </c>
      <c r="BR87">
        <v>0</v>
      </c>
      <c r="BS87">
        <v>47.82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119</v>
      </c>
      <c r="CA87">
        <v>56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573</v>
      </c>
      <c r="CO87">
        <v>0</v>
      </c>
      <c r="CP87">
        <f t="shared" si="142"/>
        <v>7763.29</v>
      </c>
      <c r="CQ87">
        <f t="shared" si="143"/>
        <v>0</v>
      </c>
      <c r="CR87">
        <f>(ROUND((ROUND((((ET87*1.1))*AV87*1),2)*BB87),2)+ROUND((ROUND(((AE87-((EU87*1.1)))*AV87*1),2)*BS87),2))</f>
        <v>683.02</v>
      </c>
      <c r="CS87">
        <f t="shared" si="144"/>
        <v>0</v>
      </c>
      <c r="CT87">
        <f t="shared" si="145"/>
        <v>610.66</v>
      </c>
      <c r="CU87">
        <f t="shared" si="146"/>
        <v>0</v>
      </c>
      <c r="CV87">
        <f t="shared" si="147"/>
        <v>1.1401829999999999</v>
      </c>
      <c r="CW87">
        <f t="shared" si="148"/>
        <v>0</v>
      </c>
      <c r="CX87">
        <f t="shared" si="149"/>
        <v>0</v>
      </c>
      <c r="CY87">
        <f t="shared" si="150"/>
        <v>4361.2547999999997</v>
      </c>
      <c r="CZ87">
        <f t="shared" si="151"/>
        <v>2052.3552000000004</v>
      </c>
      <c r="DB87">
        <v>3</v>
      </c>
      <c r="DC87" t="s">
        <v>3</v>
      </c>
      <c r="DD87" t="s">
        <v>3</v>
      </c>
      <c r="DE87" t="s">
        <v>33</v>
      </c>
      <c r="DF87" t="s">
        <v>33</v>
      </c>
      <c r="DG87" t="s">
        <v>33</v>
      </c>
      <c r="DH87" t="s">
        <v>3</v>
      </c>
      <c r="DI87" t="s">
        <v>33</v>
      </c>
      <c r="DJ87" t="s">
        <v>33</v>
      </c>
      <c r="DK87" t="s">
        <v>3</v>
      </c>
      <c r="DL87" t="s">
        <v>3</v>
      </c>
      <c r="DM87" t="s">
        <v>3</v>
      </c>
      <c r="DN87">
        <v>146</v>
      </c>
      <c r="DO87">
        <v>115</v>
      </c>
      <c r="DP87">
        <v>1.0469999999999999</v>
      </c>
      <c r="DQ87">
        <v>1.079</v>
      </c>
      <c r="DU87">
        <v>1013</v>
      </c>
      <c r="DV87" t="s">
        <v>284</v>
      </c>
      <c r="DW87" t="s">
        <v>284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59364958</v>
      </c>
      <c r="EF87">
        <v>30</v>
      </c>
      <c r="EG87" t="s">
        <v>17</v>
      </c>
      <c r="EH87">
        <v>0</v>
      </c>
      <c r="EI87" t="s">
        <v>3</v>
      </c>
      <c r="EJ87">
        <v>1</v>
      </c>
      <c r="EK87">
        <v>25</v>
      </c>
      <c r="EL87" t="s">
        <v>275</v>
      </c>
      <c r="EM87" t="s">
        <v>276</v>
      </c>
      <c r="EO87" t="s">
        <v>36</v>
      </c>
      <c r="EQ87">
        <v>131072</v>
      </c>
      <c r="ER87">
        <v>78.010000000000005</v>
      </c>
      <c r="ES87">
        <v>0</v>
      </c>
      <c r="ET87">
        <v>66.94</v>
      </c>
      <c r="EU87">
        <v>0</v>
      </c>
      <c r="EV87">
        <v>11.07</v>
      </c>
      <c r="EW87">
        <v>0.99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146</v>
      </c>
      <c r="FY87">
        <v>115</v>
      </c>
      <c r="GA87" t="s">
        <v>3</v>
      </c>
      <c r="GD87">
        <v>0</v>
      </c>
      <c r="GF87">
        <v>-465100750</v>
      </c>
      <c r="GG87">
        <v>2</v>
      </c>
      <c r="GH87">
        <v>1</v>
      </c>
      <c r="GI87">
        <v>2</v>
      </c>
      <c r="GJ87">
        <v>0</v>
      </c>
      <c r="GK87">
        <f>ROUND(R87*(R12)/100,2)</f>
        <v>0</v>
      </c>
      <c r="GL87">
        <f t="shared" si="152"/>
        <v>0</v>
      </c>
      <c r="GM87">
        <f t="shared" si="153"/>
        <v>14176.9</v>
      </c>
      <c r="GN87">
        <f t="shared" si="154"/>
        <v>14176.9</v>
      </c>
      <c r="GO87">
        <f t="shared" si="155"/>
        <v>0</v>
      </c>
      <c r="GP87">
        <f t="shared" si="156"/>
        <v>0</v>
      </c>
      <c r="GR87">
        <v>0</v>
      </c>
      <c r="GS87">
        <v>3</v>
      </c>
      <c r="GT87">
        <v>0</v>
      </c>
      <c r="GU87" t="s">
        <v>3</v>
      </c>
      <c r="GV87">
        <f t="shared" si="157"/>
        <v>0</v>
      </c>
      <c r="GW87">
        <v>1</v>
      </c>
      <c r="GX87">
        <f t="shared" si="158"/>
        <v>0</v>
      </c>
      <c r="HA87">
        <v>0</v>
      </c>
      <c r="HB87">
        <v>0</v>
      </c>
      <c r="HC87">
        <f t="shared" si="159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17</v>
      </c>
      <c r="B88">
        <v>1</v>
      </c>
      <c r="E88" t="s">
        <v>286</v>
      </c>
      <c r="F88" t="s">
        <v>287</v>
      </c>
      <c r="G88" t="s">
        <v>288</v>
      </c>
      <c r="H88" t="s">
        <v>139</v>
      </c>
      <c r="I88">
        <v>60</v>
      </c>
      <c r="J88">
        <v>0</v>
      </c>
      <c r="K88">
        <v>60</v>
      </c>
      <c r="O88">
        <f t="shared" si="128"/>
        <v>31459.52</v>
      </c>
      <c r="P88">
        <f t="shared" si="129"/>
        <v>31459.52</v>
      </c>
      <c r="Q88">
        <f>(ROUND((ROUND(((ET88)*AV88*I88),2)*BB88),2)+ROUND((ROUND(((AE88-(EU88))*AV88*I88),2)*BS88),2))</f>
        <v>0</v>
      </c>
      <c r="R88">
        <f t="shared" si="130"/>
        <v>0</v>
      </c>
      <c r="S88">
        <f t="shared" si="131"/>
        <v>0</v>
      </c>
      <c r="T88">
        <f t="shared" si="132"/>
        <v>0</v>
      </c>
      <c r="U88">
        <f t="shared" si="133"/>
        <v>0</v>
      </c>
      <c r="V88">
        <f t="shared" si="134"/>
        <v>0</v>
      </c>
      <c r="W88">
        <f t="shared" si="135"/>
        <v>0</v>
      </c>
      <c r="X88">
        <f t="shared" si="136"/>
        <v>0</v>
      </c>
      <c r="Y88">
        <f t="shared" si="137"/>
        <v>0</v>
      </c>
      <c r="AA88">
        <v>59913184</v>
      </c>
      <c r="AB88">
        <f t="shared" si="138"/>
        <v>100.4</v>
      </c>
      <c r="AC88">
        <f t="shared" si="139"/>
        <v>100.4</v>
      </c>
      <c r="AD88">
        <f>ROUND((((ET88)-(EU88))+AE88),1)</f>
        <v>0</v>
      </c>
      <c r="AE88">
        <f>ROUND((EU88),1)</f>
        <v>0</v>
      </c>
      <c r="AF88">
        <f>ROUND((EV88),1)</f>
        <v>0</v>
      </c>
      <c r="AG88">
        <f t="shared" si="140"/>
        <v>0</v>
      </c>
      <c r="AH88">
        <f>(EW88)</f>
        <v>0</v>
      </c>
      <c r="AI88">
        <f>(EX88)</f>
        <v>0</v>
      </c>
      <c r="AJ88">
        <f t="shared" si="141"/>
        <v>0</v>
      </c>
      <c r="AK88">
        <v>100.36</v>
      </c>
      <c r="AL88">
        <v>100.36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1.079</v>
      </c>
      <c r="AZ88">
        <v>1</v>
      </c>
      <c r="BA88">
        <v>1</v>
      </c>
      <c r="BB88">
        <v>1</v>
      </c>
      <c r="BC88">
        <v>4.84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289</v>
      </c>
      <c r="BM88">
        <v>25</v>
      </c>
      <c r="BN88">
        <v>0</v>
      </c>
      <c r="BO88" t="s">
        <v>287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42"/>
        <v>31459.52</v>
      </c>
      <c r="CQ88">
        <f t="shared" si="143"/>
        <v>524.32000000000005</v>
      </c>
      <c r="CR88">
        <f>(ROUND((ROUND(((ET88)*AV88*1),2)*BB88),2)+ROUND((ROUND(((AE88-(EU88))*AV88*1),2)*BS88),2))</f>
        <v>0</v>
      </c>
      <c r="CS88">
        <f t="shared" si="144"/>
        <v>0</v>
      </c>
      <c r="CT88">
        <f t="shared" si="145"/>
        <v>0</v>
      </c>
      <c r="CU88">
        <f t="shared" si="146"/>
        <v>0</v>
      </c>
      <c r="CV88">
        <f t="shared" si="147"/>
        <v>0</v>
      </c>
      <c r="CW88">
        <f t="shared" si="148"/>
        <v>0</v>
      </c>
      <c r="CX88">
        <f t="shared" si="149"/>
        <v>0</v>
      </c>
      <c r="CY88">
        <f t="shared" si="150"/>
        <v>0</v>
      </c>
      <c r="CZ88">
        <f t="shared" si="151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146</v>
      </c>
      <c r="DO88">
        <v>115</v>
      </c>
      <c r="DP88">
        <v>1.0469999999999999</v>
      </c>
      <c r="DQ88">
        <v>1.079</v>
      </c>
      <c r="DU88">
        <v>1003</v>
      </c>
      <c r="DV88" t="s">
        <v>139</v>
      </c>
      <c r="DW88" t="s">
        <v>139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59364958</v>
      </c>
      <c r="EF88">
        <v>30</v>
      </c>
      <c r="EG88" t="s">
        <v>17</v>
      </c>
      <c r="EH88">
        <v>0</v>
      </c>
      <c r="EI88" t="s">
        <v>3</v>
      </c>
      <c r="EJ88">
        <v>1</v>
      </c>
      <c r="EK88">
        <v>25</v>
      </c>
      <c r="EL88" t="s">
        <v>275</v>
      </c>
      <c r="EM88" t="s">
        <v>276</v>
      </c>
      <c r="EO88" t="s">
        <v>3</v>
      </c>
      <c r="EQ88">
        <v>0</v>
      </c>
      <c r="ER88">
        <v>100.36</v>
      </c>
      <c r="ES88">
        <v>100.36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146</v>
      </c>
      <c r="FY88">
        <v>115</v>
      </c>
      <c r="GA88" t="s">
        <v>3</v>
      </c>
      <c r="GD88">
        <v>0</v>
      </c>
      <c r="GF88">
        <v>-1317301211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 t="shared" si="152"/>
        <v>0</v>
      </c>
      <c r="GM88">
        <f t="shared" si="153"/>
        <v>31459.52</v>
      </c>
      <c r="GN88">
        <f t="shared" si="154"/>
        <v>31459.52</v>
      </c>
      <c r="GO88">
        <f t="shared" si="155"/>
        <v>0</v>
      </c>
      <c r="GP88">
        <f t="shared" si="156"/>
        <v>0</v>
      </c>
      <c r="GR88">
        <v>0</v>
      </c>
      <c r="GS88">
        <v>3</v>
      </c>
      <c r="GT88">
        <v>0</v>
      </c>
      <c r="GU88" t="s">
        <v>3</v>
      </c>
      <c r="GV88">
        <f t="shared" si="157"/>
        <v>0</v>
      </c>
      <c r="GW88">
        <v>1</v>
      </c>
      <c r="GX88">
        <f t="shared" si="158"/>
        <v>0</v>
      </c>
      <c r="HA88">
        <v>0</v>
      </c>
      <c r="HB88">
        <v>0</v>
      </c>
      <c r="HC88">
        <f t="shared" si="15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E89" t="s">
        <v>290</v>
      </c>
      <c r="F89" t="s">
        <v>291</v>
      </c>
      <c r="G89" t="s">
        <v>292</v>
      </c>
      <c r="H89" t="s">
        <v>293</v>
      </c>
      <c r="I89">
        <f>ROUND(60/100,9)</f>
        <v>0.6</v>
      </c>
      <c r="J89">
        <v>0</v>
      </c>
      <c r="K89">
        <f>ROUND(60/100,9)</f>
        <v>0.6</v>
      </c>
      <c r="O89">
        <f t="shared" si="128"/>
        <v>8977.5400000000009</v>
      </c>
      <c r="P89">
        <f t="shared" si="129"/>
        <v>437.14</v>
      </c>
      <c r="Q89">
        <f>(ROUND((ROUND((((ET89*1.1))*AV89*I89),2)*BB89),2)+ROUND((ROUND(((AE89-((EU89*1.1)))*AV89*I89),2)*BS89),2))</f>
        <v>2045.49</v>
      </c>
      <c r="R89">
        <f t="shared" si="130"/>
        <v>597.75</v>
      </c>
      <c r="S89">
        <f t="shared" si="131"/>
        <v>6494.91</v>
      </c>
      <c r="T89">
        <f t="shared" si="132"/>
        <v>0</v>
      </c>
      <c r="U89">
        <f t="shared" si="133"/>
        <v>9.6051780000000004</v>
      </c>
      <c r="V89">
        <f t="shared" si="134"/>
        <v>0</v>
      </c>
      <c r="W89">
        <f t="shared" si="135"/>
        <v>0</v>
      </c>
      <c r="X89">
        <f t="shared" si="136"/>
        <v>7728.94</v>
      </c>
      <c r="Y89">
        <f t="shared" si="137"/>
        <v>3637.15</v>
      </c>
      <c r="AA89">
        <v>59913184</v>
      </c>
      <c r="AB89">
        <f t="shared" si="138"/>
        <v>590.9</v>
      </c>
      <c r="AC89">
        <f t="shared" si="139"/>
        <v>51.9</v>
      </c>
      <c r="AD89">
        <f>ROUND(((((ET89*1.1))-((EU89*1.1)))+AE89),1)</f>
        <v>322.8</v>
      </c>
      <c r="AE89">
        <f t="shared" ref="AE89:AF91" si="160">ROUND(((EU89*1.1)),1)</f>
        <v>19.899999999999999</v>
      </c>
      <c r="AF89">
        <f t="shared" si="160"/>
        <v>216.2</v>
      </c>
      <c r="AG89">
        <f t="shared" si="140"/>
        <v>0</v>
      </c>
      <c r="AH89">
        <f t="shared" ref="AH89:AI91" si="161">((EW89*1.1))</f>
        <v>15.290000000000001</v>
      </c>
      <c r="AI89">
        <f t="shared" si="161"/>
        <v>0</v>
      </c>
      <c r="AJ89">
        <f t="shared" si="141"/>
        <v>0</v>
      </c>
      <c r="AK89">
        <v>541.98</v>
      </c>
      <c r="AL89">
        <v>51.92</v>
      </c>
      <c r="AM89">
        <v>293.51</v>
      </c>
      <c r="AN89">
        <v>18.12</v>
      </c>
      <c r="AO89">
        <v>196.55</v>
      </c>
      <c r="AP89">
        <v>0</v>
      </c>
      <c r="AQ89">
        <v>13.9</v>
      </c>
      <c r="AR89">
        <v>0</v>
      </c>
      <c r="AS89">
        <v>0</v>
      </c>
      <c r="AT89">
        <v>119</v>
      </c>
      <c r="AU89">
        <v>56</v>
      </c>
      <c r="AV89">
        <v>1.0469999999999999</v>
      </c>
      <c r="AW89">
        <v>1.079</v>
      </c>
      <c r="AZ89">
        <v>1</v>
      </c>
      <c r="BA89">
        <v>47.82</v>
      </c>
      <c r="BB89">
        <v>10.09</v>
      </c>
      <c r="BC89">
        <v>13.01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294</v>
      </c>
      <c r="BM89">
        <v>25</v>
      </c>
      <c r="BN89">
        <v>0</v>
      </c>
      <c r="BO89" t="s">
        <v>291</v>
      </c>
      <c r="BP89">
        <v>1</v>
      </c>
      <c r="BQ89">
        <v>30</v>
      </c>
      <c r="BR89">
        <v>0</v>
      </c>
      <c r="BS89">
        <v>47.82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119</v>
      </c>
      <c r="CA89">
        <v>56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571</v>
      </c>
      <c r="CO89">
        <v>0</v>
      </c>
      <c r="CP89">
        <f t="shared" si="142"/>
        <v>8977.5400000000009</v>
      </c>
      <c r="CQ89">
        <f t="shared" si="143"/>
        <v>728.56</v>
      </c>
      <c r="CR89">
        <f>(ROUND((ROUND((((ET89*1.1))*AV89*1),2)*BB89),2)+ROUND((ROUND(((AE89-((EU89*1.1)))*AV89*1),2)*BS89),2))</f>
        <v>3409.3900000000003</v>
      </c>
      <c r="CS89">
        <f t="shared" si="144"/>
        <v>996.57</v>
      </c>
      <c r="CT89">
        <f t="shared" si="145"/>
        <v>10824.54</v>
      </c>
      <c r="CU89">
        <f t="shared" si="146"/>
        <v>0</v>
      </c>
      <c r="CV89">
        <f t="shared" si="147"/>
        <v>16.00863</v>
      </c>
      <c r="CW89">
        <f t="shared" si="148"/>
        <v>0</v>
      </c>
      <c r="CX89">
        <f t="shared" si="149"/>
        <v>0</v>
      </c>
      <c r="CY89">
        <f t="shared" si="150"/>
        <v>7728.9428999999991</v>
      </c>
      <c r="CZ89">
        <f t="shared" si="151"/>
        <v>3637.1496000000002</v>
      </c>
      <c r="DC89" t="s">
        <v>3</v>
      </c>
      <c r="DD89" t="s">
        <v>3</v>
      </c>
      <c r="DE89" t="s">
        <v>24</v>
      </c>
      <c r="DF89" t="s">
        <v>24</v>
      </c>
      <c r="DG89" t="s">
        <v>24</v>
      </c>
      <c r="DH89" t="s">
        <v>3</v>
      </c>
      <c r="DI89" t="s">
        <v>24</v>
      </c>
      <c r="DJ89" t="s">
        <v>24</v>
      </c>
      <c r="DK89" t="s">
        <v>3</v>
      </c>
      <c r="DL89" t="s">
        <v>3</v>
      </c>
      <c r="DM89" t="s">
        <v>3</v>
      </c>
      <c r="DN89">
        <v>146</v>
      </c>
      <c r="DO89">
        <v>115</v>
      </c>
      <c r="DP89">
        <v>1.0469999999999999</v>
      </c>
      <c r="DQ89">
        <v>1.079</v>
      </c>
      <c r="DU89">
        <v>1013</v>
      </c>
      <c r="DV89" t="s">
        <v>293</v>
      </c>
      <c r="DW89" t="s">
        <v>293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59364958</v>
      </c>
      <c r="EF89">
        <v>30</v>
      </c>
      <c r="EG89" t="s">
        <v>17</v>
      </c>
      <c r="EH89">
        <v>0</v>
      </c>
      <c r="EI89" t="s">
        <v>3</v>
      </c>
      <c r="EJ89">
        <v>1</v>
      </c>
      <c r="EK89">
        <v>25</v>
      </c>
      <c r="EL89" t="s">
        <v>275</v>
      </c>
      <c r="EM89" t="s">
        <v>276</v>
      </c>
      <c r="EO89" t="s">
        <v>27</v>
      </c>
      <c r="EQ89">
        <v>131072</v>
      </c>
      <c r="ER89">
        <v>541.98</v>
      </c>
      <c r="ES89">
        <v>51.92</v>
      </c>
      <c r="ET89">
        <v>293.51</v>
      </c>
      <c r="EU89">
        <v>18.12</v>
      </c>
      <c r="EV89">
        <v>196.55</v>
      </c>
      <c r="EW89">
        <v>13.9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146</v>
      </c>
      <c r="FY89">
        <v>115</v>
      </c>
      <c r="GA89" t="s">
        <v>3</v>
      </c>
      <c r="GD89">
        <v>0</v>
      </c>
      <c r="GF89">
        <v>-1376995960</v>
      </c>
      <c r="GG89">
        <v>2</v>
      </c>
      <c r="GH89">
        <v>1</v>
      </c>
      <c r="GI89">
        <v>2</v>
      </c>
      <c r="GJ89">
        <v>0</v>
      </c>
      <c r="GK89">
        <f>ROUND(R89*(R12)/100,2)</f>
        <v>956.4</v>
      </c>
      <c r="GL89">
        <f t="shared" si="152"/>
        <v>0</v>
      </c>
      <c r="GM89">
        <f t="shared" si="153"/>
        <v>21300.03</v>
      </c>
      <c r="GN89">
        <f t="shared" si="154"/>
        <v>21300.03</v>
      </c>
      <c r="GO89">
        <f t="shared" si="155"/>
        <v>0</v>
      </c>
      <c r="GP89">
        <f t="shared" si="156"/>
        <v>0</v>
      </c>
      <c r="GR89">
        <v>0</v>
      </c>
      <c r="GS89">
        <v>3</v>
      </c>
      <c r="GT89">
        <v>0</v>
      </c>
      <c r="GU89" t="s">
        <v>3</v>
      </c>
      <c r="GV89">
        <f t="shared" si="157"/>
        <v>0</v>
      </c>
      <c r="GW89">
        <v>1</v>
      </c>
      <c r="GX89">
        <f t="shared" si="158"/>
        <v>0</v>
      </c>
      <c r="HA89">
        <v>0</v>
      </c>
      <c r="HB89">
        <v>0</v>
      </c>
      <c r="HC89">
        <f t="shared" si="159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E90" t="s">
        <v>295</v>
      </c>
      <c r="F90" t="s">
        <v>296</v>
      </c>
      <c r="G90" t="s">
        <v>297</v>
      </c>
      <c r="H90" t="s">
        <v>293</v>
      </c>
      <c r="I90">
        <f>ROUND(60/100,9)</f>
        <v>0.6</v>
      </c>
      <c r="J90">
        <v>0</v>
      </c>
      <c r="K90">
        <f>ROUND(60/100,9)</f>
        <v>0.6</v>
      </c>
      <c r="O90">
        <f t="shared" si="128"/>
        <v>814.36</v>
      </c>
      <c r="P90">
        <f t="shared" si="129"/>
        <v>85.79</v>
      </c>
      <c r="Q90">
        <f>(ROUND((ROUND((((ET90*1.1))*AV90*I90),2)*BB90),2)+ROUND((ROUND(((AE90-((EU90*1.1)))*AV90*I90),2)*BS90),2))</f>
        <v>187.73000000000002</v>
      </c>
      <c r="R90">
        <f t="shared" si="130"/>
        <v>96.12</v>
      </c>
      <c r="S90">
        <f t="shared" si="131"/>
        <v>540.84</v>
      </c>
      <c r="T90">
        <f t="shared" si="132"/>
        <v>0</v>
      </c>
      <c r="U90">
        <f t="shared" si="133"/>
        <v>0.80158319999999994</v>
      </c>
      <c r="V90">
        <f t="shared" si="134"/>
        <v>0</v>
      </c>
      <c r="W90">
        <f t="shared" si="135"/>
        <v>0</v>
      </c>
      <c r="X90">
        <f t="shared" si="136"/>
        <v>643.6</v>
      </c>
      <c r="Y90">
        <f t="shared" si="137"/>
        <v>302.87</v>
      </c>
      <c r="AA90">
        <v>59913184</v>
      </c>
      <c r="AB90">
        <f t="shared" si="138"/>
        <v>44.2</v>
      </c>
      <c r="AC90">
        <f t="shared" si="139"/>
        <v>8.8000000000000007</v>
      </c>
      <c r="AD90">
        <f>ROUND(((((ET90*1.1))-((EU90*1.1)))+AE90),1)</f>
        <v>17.399999999999999</v>
      </c>
      <c r="AE90">
        <f t="shared" si="160"/>
        <v>3.2</v>
      </c>
      <c r="AF90">
        <f t="shared" si="160"/>
        <v>18</v>
      </c>
      <c r="AG90">
        <f t="shared" si="140"/>
        <v>0</v>
      </c>
      <c r="AH90">
        <f t="shared" si="161"/>
        <v>1.276</v>
      </c>
      <c r="AI90">
        <f t="shared" si="161"/>
        <v>0</v>
      </c>
      <c r="AJ90">
        <f t="shared" si="141"/>
        <v>0</v>
      </c>
      <c r="AK90">
        <v>40.99</v>
      </c>
      <c r="AL90">
        <v>8.7799999999999994</v>
      </c>
      <c r="AM90">
        <v>15.81</v>
      </c>
      <c r="AN90">
        <v>2.93</v>
      </c>
      <c r="AO90">
        <v>16.399999999999999</v>
      </c>
      <c r="AP90">
        <v>0</v>
      </c>
      <c r="AQ90">
        <v>1.1599999999999999</v>
      </c>
      <c r="AR90">
        <v>0</v>
      </c>
      <c r="AS90">
        <v>0</v>
      </c>
      <c r="AT90">
        <v>119</v>
      </c>
      <c r="AU90">
        <v>56</v>
      </c>
      <c r="AV90">
        <v>1.0469999999999999</v>
      </c>
      <c r="AW90">
        <v>1.079</v>
      </c>
      <c r="AZ90">
        <v>1</v>
      </c>
      <c r="BA90">
        <v>47.82</v>
      </c>
      <c r="BB90">
        <v>17.22</v>
      </c>
      <c r="BC90">
        <v>15.05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298</v>
      </c>
      <c r="BM90">
        <v>25</v>
      </c>
      <c r="BN90">
        <v>0</v>
      </c>
      <c r="BO90" t="s">
        <v>296</v>
      </c>
      <c r="BP90">
        <v>1</v>
      </c>
      <c r="BQ90">
        <v>30</v>
      </c>
      <c r="BR90">
        <v>0</v>
      </c>
      <c r="BS90">
        <v>47.82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119</v>
      </c>
      <c r="CA90">
        <v>56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571</v>
      </c>
      <c r="CO90">
        <v>0</v>
      </c>
      <c r="CP90">
        <f t="shared" si="142"/>
        <v>814.36000000000013</v>
      </c>
      <c r="CQ90">
        <f t="shared" si="143"/>
        <v>142.97999999999999</v>
      </c>
      <c r="CR90">
        <f>(ROUND((ROUND((((ET90*1.1))*AV90*1),2)*BB90),2)+ROUND((ROUND(((AE90-((EU90*1.1)))*AV90*1),2)*BS90),2))</f>
        <v>312.62</v>
      </c>
      <c r="CS90">
        <f t="shared" si="144"/>
        <v>160.19999999999999</v>
      </c>
      <c r="CT90">
        <f t="shared" si="145"/>
        <v>901.41</v>
      </c>
      <c r="CU90">
        <f t="shared" si="146"/>
        <v>0</v>
      </c>
      <c r="CV90">
        <f t="shared" si="147"/>
        <v>1.3359719999999999</v>
      </c>
      <c r="CW90">
        <f t="shared" si="148"/>
        <v>0</v>
      </c>
      <c r="CX90">
        <f t="shared" si="149"/>
        <v>0</v>
      </c>
      <c r="CY90">
        <f t="shared" si="150"/>
        <v>643.59960000000001</v>
      </c>
      <c r="CZ90">
        <f t="shared" si="151"/>
        <v>302.87040000000007</v>
      </c>
      <c r="DC90" t="s">
        <v>3</v>
      </c>
      <c r="DD90" t="s">
        <v>3</v>
      </c>
      <c r="DE90" t="s">
        <v>24</v>
      </c>
      <c r="DF90" t="s">
        <v>24</v>
      </c>
      <c r="DG90" t="s">
        <v>24</v>
      </c>
      <c r="DH90" t="s">
        <v>3</v>
      </c>
      <c r="DI90" t="s">
        <v>24</v>
      </c>
      <c r="DJ90" t="s">
        <v>24</v>
      </c>
      <c r="DK90" t="s">
        <v>3</v>
      </c>
      <c r="DL90" t="s">
        <v>3</v>
      </c>
      <c r="DM90" t="s">
        <v>3</v>
      </c>
      <c r="DN90">
        <v>146</v>
      </c>
      <c r="DO90">
        <v>115</v>
      </c>
      <c r="DP90">
        <v>1.0469999999999999</v>
      </c>
      <c r="DQ90">
        <v>1.079</v>
      </c>
      <c r="DU90">
        <v>1013</v>
      </c>
      <c r="DV90" t="s">
        <v>293</v>
      </c>
      <c r="DW90" t="s">
        <v>293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59364958</v>
      </c>
      <c r="EF90">
        <v>30</v>
      </c>
      <c r="EG90" t="s">
        <v>17</v>
      </c>
      <c r="EH90">
        <v>0</v>
      </c>
      <c r="EI90" t="s">
        <v>3</v>
      </c>
      <c r="EJ90">
        <v>1</v>
      </c>
      <c r="EK90">
        <v>25</v>
      </c>
      <c r="EL90" t="s">
        <v>275</v>
      </c>
      <c r="EM90" t="s">
        <v>276</v>
      </c>
      <c r="EO90" t="s">
        <v>27</v>
      </c>
      <c r="EQ90">
        <v>131072</v>
      </c>
      <c r="ER90">
        <v>40.99</v>
      </c>
      <c r="ES90">
        <v>8.7799999999999994</v>
      </c>
      <c r="ET90">
        <v>15.81</v>
      </c>
      <c r="EU90">
        <v>2.93</v>
      </c>
      <c r="EV90">
        <v>16.399999999999999</v>
      </c>
      <c r="EW90">
        <v>1.1599999999999999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146</v>
      </c>
      <c r="FY90">
        <v>115</v>
      </c>
      <c r="GA90" t="s">
        <v>3</v>
      </c>
      <c r="GD90">
        <v>0</v>
      </c>
      <c r="GF90">
        <v>-892627926</v>
      </c>
      <c r="GG90">
        <v>2</v>
      </c>
      <c r="GH90">
        <v>1</v>
      </c>
      <c r="GI90">
        <v>2</v>
      </c>
      <c r="GJ90">
        <v>0</v>
      </c>
      <c r="GK90">
        <f>ROUND(R90*(R12)/100,2)</f>
        <v>153.79</v>
      </c>
      <c r="GL90">
        <f t="shared" si="152"/>
        <v>0</v>
      </c>
      <c r="GM90">
        <f t="shared" si="153"/>
        <v>1914.62</v>
      </c>
      <c r="GN90">
        <f t="shared" si="154"/>
        <v>1914.62</v>
      </c>
      <c r="GO90">
        <f t="shared" si="155"/>
        <v>0</v>
      </c>
      <c r="GP90">
        <f t="shared" si="156"/>
        <v>0</v>
      </c>
      <c r="GR90">
        <v>0</v>
      </c>
      <c r="GS90">
        <v>3</v>
      </c>
      <c r="GT90">
        <v>0</v>
      </c>
      <c r="GU90" t="s">
        <v>3</v>
      </c>
      <c r="GV90">
        <f t="shared" si="157"/>
        <v>0</v>
      </c>
      <c r="GW90">
        <v>1</v>
      </c>
      <c r="GX90">
        <f t="shared" si="158"/>
        <v>0</v>
      </c>
      <c r="HA90">
        <v>0</v>
      </c>
      <c r="HB90">
        <v>0</v>
      </c>
      <c r="HC90">
        <f t="shared" si="159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299</v>
      </c>
      <c r="F91" t="s">
        <v>300</v>
      </c>
      <c r="G91" t="s">
        <v>301</v>
      </c>
      <c r="H91" t="s">
        <v>302</v>
      </c>
      <c r="I91">
        <f>ROUND(0.04*4/10,9)</f>
        <v>1.6E-2</v>
      </c>
      <c r="J91">
        <v>0</v>
      </c>
      <c r="K91">
        <f>ROUND(0.04*4/10,9)</f>
        <v>1.6E-2</v>
      </c>
      <c r="O91">
        <f t="shared" si="128"/>
        <v>1031</v>
      </c>
      <c r="P91">
        <f t="shared" si="129"/>
        <v>0</v>
      </c>
      <c r="Q91">
        <f>(ROUND((ROUND((((ET91*1.1))*AV91*I91),2)*BB91),2)+ROUND((ROUND(((AE91-((EU91*1.1)))*AV91*I91),2)*BS91),2))</f>
        <v>0</v>
      </c>
      <c r="R91">
        <f t="shared" si="130"/>
        <v>0</v>
      </c>
      <c r="S91">
        <f t="shared" si="131"/>
        <v>1031</v>
      </c>
      <c r="T91">
        <f t="shared" si="132"/>
        <v>0</v>
      </c>
      <c r="U91">
        <f t="shared" si="133"/>
        <v>1.7082014400000001</v>
      </c>
      <c r="V91">
        <f t="shared" si="134"/>
        <v>0</v>
      </c>
      <c r="W91">
        <f t="shared" si="135"/>
        <v>0</v>
      </c>
      <c r="X91">
        <f t="shared" si="136"/>
        <v>1226.8900000000001</v>
      </c>
      <c r="Y91">
        <f t="shared" si="137"/>
        <v>577.36</v>
      </c>
      <c r="AA91">
        <v>59913184</v>
      </c>
      <c r="AB91">
        <f t="shared" si="138"/>
        <v>1286.9000000000001</v>
      </c>
      <c r="AC91">
        <f t="shared" si="139"/>
        <v>0</v>
      </c>
      <c r="AD91">
        <f>ROUND(((((ET91*1.1))-((EU91*1.1)))+AE91),1)</f>
        <v>0</v>
      </c>
      <c r="AE91">
        <f t="shared" si="160"/>
        <v>0</v>
      </c>
      <c r="AF91">
        <f t="shared" si="160"/>
        <v>1286.9000000000001</v>
      </c>
      <c r="AG91">
        <f t="shared" si="140"/>
        <v>0</v>
      </c>
      <c r="AH91">
        <f t="shared" si="161"/>
        <v>101.97000000000001</v>
      </c>
      <c r="AI91">
        <f t="shared" si="161"/>
        <v>0</v>
      </c>
      <c r="AJ91">
        <f t="shared" si="141"/>
        <v>0</v>
      </c>
      <c r="AK91">
        <v>1169.8699999999999</v>
      </c>
      <c r="AL91">
        <v>0</v>
      </c>
      <c r="AM91">
        <v>0</v>
      </c>
      <c r="AN91">
        <v>0</v>
      </c>
      <c r="AO91">
        <v>1169.8699999999999</v>
      </c>
      <c r="AP91">
        <v>0</v>
      </c>
      <c r="AQ91">
        <v>92.7</v>
      </c>
      <c r="AR91">
        <v>0</v>
      </c>
      <c r="AS91">
        <v>0</v>
      </c>
      <c r="AT91">
        <v>119</v>
      </c>
      <c r="AU91">
        <v>56</v>
      </c>
      <c r="AV91">
        <v>1.0469999999999999</v>
      </c>
      <c r="AW91">
        <v>1.079</v>
      </c>
      <c r="AZ91">
        <v>1</v>
      </c>
      <c r="BA91">
        <v>47.82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303</v>
      </c>
      <c r="BM91">
        <v>25</v>
      </c>
      <c r="BN91">
        <v>0</v>
      </c>
      <c r="BO91" t="s">
        <v>300</v>
      </c>
      <c r="BP91">
        <v>1</v>
      </c>
      <c r="BQ91">
        <v>30</v>
      </c>
      <c r="BR91">
        <v>0</v>
      </c>
      <c r="BS91">
        <v>47.82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119</v>
      </c>
      <c r="CA91">
        <v>56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571</v>
      </c>
      <c r="CO91">
        <v>0</v>
      </c>
      <c r="CP91">
        <f t="shared" si="142"/>
        <v>1031</v>
      </c>
      <c r="CQ91">
        <f t="shared" si="143"/>
        <v>0</v>
      </c>
      <c r="CR91">
        <f>(ROUND((ROUND((((ET91*1.1))*AV91*1),2)*BB91),2)+ROUND((ROUND(((AE91-((EU91*1.1)))*AV91*1),2)*BS91),2))</f>
        <v>0</v>
      </c>
      <c r="CS91">
        <f t="shared" si="144"/>
        <v>0</v>
      </c>
      <c r="CT91">
        <f t="shared" si="145"/>
        <v>64431.71</v>
      </c>
      <c r="CU91">
        <f t="shared" si="146"/>
        <v>0</v>
      </c>
      <c r="CV91">
        <f t="shared" si="147"/>
        <v>106.76259</v>
      </c>
      <c r="CW91">
        <f t="shared" si="148"/>
        <v>0</v>
      </c>
      <c r="CX91">
        <f t="shared" si="149"/>
        <v>0</v>
      </c>
      <c r="CY91">
        <f t="shared" si="150"/>
        <v>1226.8899999999999</v>
      </c>
      <c r="CZ91">
        <f t="shared" si="151"/>
        <v>577.36</v>
      </c>
      <c r="DC91" t="s">
        <v>3</v>
      </c>
      <c r="DD91" t="s">
        <v>3</v>
      </c>
      <c r="DE91" t="s">
        <v>24</v>
      </c>
      <c r="DF91" t="s">
        <v>24</v>
      </c>
      <c r="DG91" t="s">
        <v>24</v>
      </c>
      <c r="DH91" t="s">
        <v>3</v>
      </c>
      <c r="DI91" t="s">
        <v>24</v>
      </c>
      <c r="DJ91" t="s">
        <v>24</v>
      </c>
      <c r="DK91" t="s">
        <v>3</v>
      </c>
      <c r="DL91" t="s">
        <v>3</v>
      </c>
      <c r="DM91" t="s">
        <v>3</v>
      </c>
      <c r="DN91">
        <v>146</v>
      </c>
      <c r="DO91">
        <v>115</v>
      </c>
      <c r="DP91">
        <v>1.0469999999999999</v>
      </c>
      <c r="DQ91">
        <v>1.079</v>
      </c>
      <c r="DU91">
        <v>1013</v>
      </c>
      <c r="DV91" t="s">
        <v>302</v>
      </c>
      <c r="DW91" t="s">
        <v>302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59364958</v>
      </c>
      <c r="EF91">
        <v>30</v>
      </c>
      <c r="EG91" t="s">
        <v>17</v>
      </c>
      <c r="EH91">
        <v>0</v>
      </c>
      <c r="EI91" t="s">
        <v>3</v>
      </c>
      <c r="EJ91">
        <v>1</v>
      </c>
      <c r="EK91">
        <v>25</v>
      </c>
      <c r="EL91" t="s">
        <v>275</v>
      </c>
      <c r="EM91" t="s">
        <v>276</v>
      </c>
      <c r="EO91" t="s">
        <v>27</v>
      </c>
      <c r="EQ91">
        <v>131072</v>
      </c>
      <c r="ER91">
        <v>1169.8699999999999</v>
      </c>
      <c r="ES91">
        <v>0</v>
      </c>
      <c r="ET91">
        <v>0</v>
      </c>
      <c r="EU91">
        <v>0</v>
      </c>
      <c r="EV91">
        <v>1169.8699999999999</v>
      </c>
      <c r="EW91">
        <v>92.7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146</v>
      </c>
      <c r="FY91">
        <v>115</v>
      </c>
      <c r="GA91" t="s">
        <v>3</v>
      </c>
      <c r="GD91">
        <v>0</v>
      </c>
      <c r="GF91">
        <v>923325036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52"/>
        <v>0</v>
      </c>
      <c r="GM91">
        <f t="shared" si="153"/>
        <v>2835.25</v>
      </c>
      <c r="GN91">
        <f t="shared" si="154"/>
        <v>2835.25</v>
      </c>
      <c r="GO91">
        <f t="shared" si="155"/>
        <v>0</v>
      </c>
      <c r="GP91">
        <f t="shared" si="156"/>
        <v>0</v>
      </c>
      <c r="GR91">
        <v>0</v>
      </c>
      <c r="GS91">
        <v>3</v>
      </c>
      <c r="GT91">
        <v>0</v>
      </c>
      <c r="GU91" t="s">
        <v>3</v>
      </c>
      <c r="GV91">
        <f t="shared" si="157"/>
        <v>0</v>
      </c>
      <c r="GW91">
        <v>1</v>
      </c>
      <c r="GX91">
        <f t="shared" si="158"/>
        <v>0</v>
      </c>
      <c r="HA91">
        <v>0</v>
      </c>
      <c r="HB91">
        <v>0</v>
      </c>
      <c r="HC91">
        <f t="shared" si="159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E92" t="s">
        <v>304</v>
      </c>
      <c r="F92" t="s">
        <v>305</v>
      </c>
      <c r="G92" t="s">
        <v>306</v>
      </c>
      <c r="H92" t="s">
        <v>307</v>
      </c>
      <c r="I92">
        <v>21</v>
      </c>
      <c r="J92">
        <v>0</v>
      </c>
      <c r="K92">
        <v>21</v>
      </c>
      <c r="O92">
        <f t="shared" si="128"/>
        <v>1362.31</v>
      </c>
      <c r="P92">
        <f t="shared" si="129"/>
        <v>1362.31</v>
      </c>
      <c r="Q92">
        <f>(ROUND((ROUND(((ET92)*AV92*I92),2)*BB92),2)+ROUND((ROUND(((AE92-(EU92))*AV92*I92),2)*BS92),2))</f>
        <v>0</v>
      </c>
      <c r="R92">
        <f t="shared" si="130"/>
        <v>0</v>
      </c>
      <c r="S92">
        <f t="shared" si="131"/>
        <v>0</v>
      </c>
      <c r="T92">
        <f t="shared" si="132"/>
        <v>0</v>
      </c>
      <c r="U92">
        <f t="shared" si="133"/>
        <v>0</v>
      </c>
      <c r="V92">
        <f t="shared" si="134"/>
        <v>0</v>
      </c>
      <c r="W92">
        <f t="shared" si="135"/>
        <v>0</v>
      </c>
      <c r="X92">
        <f t="shared" si="136"/>
        <v>0</v>
      </c>
      <c r="Y92">
        <f t="shared" si="137"/>
        <v>0</v>
      </c>
      <c r="AA92">
        <v>59913184</v>
      </c>
      <c r="AB92">
        <f t="shared" si="138"/>
        <v>5.0999999999999996</v>
      </c>
      <c r="AC92">
        <f t="shared" si="139"/>
        <v>5.0999999999999996</v>
      </c>
      <c r="AD92">
        <f>ROUND((((ET92)-(EU92))+AE92),1)</f>
        <v>0</v>
      </c>
      <c r="AE92">
        <f>ROUND((EU92),1)</f>
        <v>0</v>
      </c>
      <c r="AF92">
        <f>ROUND((EV92),1)</f>
        <v>0</v>
      </c>
      <c r="AG92">
        <f t="shared" si="140"/>
        <v>0</v>
      </c>
      <c r="AH92">
        <f>(EW92)</f>
        <v>0</v>
      </c>
      <c r="AI92">
        <f>(EX92)</f>
        <v>0</v>
      </c>
      <c r="AJ92">
        <f t="shared" si="141"/>
        <v>0</v>
      </c>
      <c r="AK92">
        <v>5.07</v>
      </c>
      <c r="AL92">
        <v>5.07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12.72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308</v>
      </c>
      <c r="BM92">
        <v>1617</v>
      </c>
      <c r="BN92">
        <v>0</v>
      </c>
      <c r="BO92" t="s">
        <v>305</v>
      </c>
      <c r="BP92">
        <v>1</v>
      </c>
      <c r="BQ92">
        <v>200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42"/>
        <v>1362.31</v>
      </c>
      <c r="CQ92">
        <f t="shared" si="143"/>
        <v>64.87</v>
      </c>
      <c r="CR92">
        <f>(ROUND((ROUND(((ET92)*AV92*1),2)*BB92),2)+ROUND((ROUND(((AE92-(EU92))*AV92*1),2)*BS92),2))</f>
        <v>0</v>
      </c>
      <c r="CS92">
        <f t="shared" si="144"/>
        <v>0</v>
      </c>
      <c r="CT92">
        <f t="shared" si="145"/>
        <v>0</v>
      </c>
      <c r="CU92">
        <f t="shared" si="146"/>
        <v>0</v>
      </c>
      <c r="CV92">
        <f t="shared" si="147"/>
        <v>0</v>
      </c>
      <c r="CW92">
        <f t="shared" si="148"/>
        <v>0</v>
      </c>
      <c r="CX92">
        <f t="shared" si="149"/>
        <v>0</v>
      </c>
      <c r="CY92">
        <f t="shared" si="150"/>
        <v>0</v>
      </c>
      <c r="CZ92">
        <f t="shared" si="151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307</v>
      </c>
      <c r="DW92" t="s">
        <v>307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59366506</v>
      </c>
      <c r="EF92">
        <v>200</v>
      </c>
      <c r="EG92" t="s">
        <v>60</v>
      </c>
      <c r="EH92">
        <v>0</v>
      </c>
      <c r="EI92" t="s">
        <v>3</v>
      </c>
      <c r="EJ92">
        <v>1</v>
      </c>
      <c r="EK92">
        <v>1617</v>
      </c>
      <c r="EL92" t="s">
        <v>61</v>
      </c>
      <c r="EM92" t="s">
        <v>62</v>
      </c>
      <c r="EO92" t="s">
        <v>3</v>
      </c>
      <c r="EQ92">
        <v>0</v>
      </c>
      <c r="ER92">
        <v>5.07</v>
      </c>
      <c r="ES92">
        <v>5.07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0</v>
      </c>
      <c r="GF92">
        <v>1531382083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 t="shared" si="152"/>
        <v>0</v>
      </c>
      <c r="GM92">
        <f t="shared" si="153"/>
        <v>1362.31</v>
      </c>
      <c r="GN92">
        <f t="shared" si="154"/>
        <v>1362.31</v>
      </c>
      <c r="GO92">
        <f t="shared" si="155"/>
        <v>0</v>
      </c>
      <c r="GP92">
        <f t="shared" si="156"/>
        <v>0</v>
      </c>
      <c r="GR92">
        <v>0</v>
      </c>
      <c r="GS92">
        <v>3</v>
      </c>
      <c r="GT92">
        <v>0</v>
      </c>
      <c r="GU92" t="s">
        <v>3</v>
      </c>
      <c r="GV92">
        <f t="shared" si="157"/>
        <v>0</v>
      </c>
      <c r="GW92">
        <v>1</v>
      </c>
      <c r="GX92">
        <f t="shared" si="158"/>
        <v>0</v>
      </c>
      <c r="HA92">
        <v>0</v>
      </c>
      <c r="HB92">
        <v>0</v>
      </c>
      <c r="HC92">
        <f t="shared" si="15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309</v>
      </c>
      <c r="F93" t="s">
        <v>310</v>
      </c>
      <c r="G93" t="s">
        <v>311</v>
      </c>
      <c r="H93" t="s">
        <v>307</v>
      </c>
      <c r="I93">
        <v>36</v>
      </c>
      <c r="J93">
        <v>0</v>
      </c>
      <c r="K93">
        <v>36</v>
      </c>
      <c r="O93">
        <f t="shared" si="128"/>
        <v>416.02</v>
      </c>
      <c r="P93">
        <f t="shared" si="129"/>
        <v>416.02</v>
      </c>
      <c r="Q93">
        <f>(ROUND((ROUND(((ET93)*AV93*I93),2)*BB93),2)+ROUND((ROUND(((AE93-(EU93))*AV93*I93),2)*BS93),2))</f>
        <v>0</v>
      </c>
      <c r="R93">
        <f t="shared" si="130"/>
        <v>0</v>
      </c>
      <c r="S93">
        <f t="shared" si="131"/>
        <v>0</v>
      </c>
      <c r="T93">
        <f t="shared" si="132"/>
        <v>0</v>
      </c>
      <c r="U93">
        <f t="shared" si="133"/>
        <v>0</v>
      </c>
      <c r="V93">
        <f t="shared" si="134"/>
        <v>0</v>
      </c>
      <c r="W93">
        <f t="shared" si="135"/>
        <v>0</v>
      </c>
      <c r="X93">
        <f t="shared" si="136"/>
        <v>0</v>
      </c>
      <c r="Y93">
        <f t="shared" si="137"/>
        <v>0</v>
      </c>
      <c r="AA93">
        <v>59913184</v>
      </c>
      <c r="AB93">
        <f t="shared" si="138"/>
        <v>1.2</v>
      </c>
      <c r="AC93">
        <f t="shared" si="139"/>
        <v>1.2</v>
      </c>
      <c r="AD93">
        <f>ROUND((((ET93)-(EU93))+AE93),1)</f>
        <v>0</v>
      </c>
      <c r="AE93">
        <f>ROUND((EU93),1)</f>
        <v>0</v>
      </c>
      <c r="AF93">
        <f>ROUND((EV93),1)</f>
        <v>0</v>
      </c>
      <c r="AG93">
        <f t="shared" si="140"/>
        <v>0</v>
      </c>
      <c r="AH93">
        <f>(EW93)</f>
        <v>0</v>
      </c>
      <c r="AI93">
        <f>(EX93)</f>
        <v>0</v>
      </c>
      <c r="AJ93">
        <f t="shared" si="141"/>
        <v>0</v>
      </c>
      <c r="AK93">
        <v>1.23</v>
      </c>
      <c r="AL93">
        <v>1.23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9.6300000000000008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312</v>
      </c>
      <c r="BM93">
        <v>1617</v>
      </c>
      <c r="BN93">
        <v>0</v>
      </c>
      <c r="BO93" t="s">
        <v>310</v>
      </c>
      <c r="BP93">
        <v>1</v>
      </c>
      <c r="BQ93">
        <v>200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42"/>
        <v>416.02</v>
      </c>
      <c r="CQ93">
        <f t="shared" si="143"/>
        <v>11.56</v>
      </c>
      <c r="CR93">
        <f>(ROUND((ROUND(((ET93)*AV93*1),2)*BB93),2)+ROUND((ROUND(((AE93-(EU93))*AV93*1),2)*BS93),2))</f>
        <v>0</v>
      </c>
      <c r="CS93">
        <f t="shared" si="144"/>
        <v>0</v>
      </c>
      <c r="CT93">
        <f t="shared" si="145"/>
        <v>0</v>
      </c>
      <c r="CU93">
        <f t="shared" si="146"/>
        <v>0</v>
      </c>
      <c r="CV93">
        <f t="shared" si="147"/>
        <v>0</v>
      </c>
      <c r="CW93">
        <f t="shared" si="148"/>
        <v>0</v>
      </c>
      <c r="CX93">
        <f t="shared" si="149"/>
        <v>0</v>
      </c>
      <c r="CY93">
        <f t="shared" si="150"/>
        <v>0</v>
      </c>
      <c r="CZ93">
        <f t="shared" si="151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307</v>
      </c>
      <c r="DW93" t="s">
        <v>307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59366506</v>
      </c>
      <c r="EF93">
        <v>200</v>
      </c>
      <c r="EG93" t="s">
        <v>60</v>
      </c>
      <c r="EH93">
        <v>0</v>
      </c>
      <c r="EI93" t="s">
        <v>3</v>
      </c>
      <c r="EJ93">
        <v>1</v>
      </c>
      <c r="EK93">
        <v>1617</v>
      </c>
      <c r="EL93" t="s">
        <v>61</v>
      </c>
      <c r="EM93" t="s">
        <v>62</v>
      </c>
      <c r="EO93" t="s">
        <v>3</v>
      </c>
      <c r="EQ93">
        <v>0</v>
      </c>
      <c r="ER93">
        <v>1.23</v>
      </c>
      <c r="ES93">
        <v>1.23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1886380915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 t="shared" si="152"/>
        <v>0</v>
      </c>
      <c r="GM93">
        <f t="shared" si="153"/>
        <v>416.02</v>
      </c>
      <c r="GN93">
        <f t="shared" si="154"/>
        <v>416.02</v>
      </c>
      <c r="GO93">
        <f t="shared" si="155"/>
        <v>0</v>
      </c>
      <c r="GP93">
        <f t="shared" si="156"/>
        <v>0</v>
      </c>
      <c r="GR93">
        <v>0</v>
      </c>
      <c r="GS93">
        <v>3</v>
      </c>
      <c r="GT93">
        <v>0</v>
      </c>
      <c r="GU93" t="s">
        <v>3</v>
      </c>
      <c r="GV93">
        <f t="shared" si="157"/>
        <v>0</v>
      </c>
      <c r="GW93">
        <v>1</v>
      </c>
      <c r="GX93">
        <f t="shared" si="158"/>
        <v>0</v>
      </c>
      <c r="HA93">
        <v>0</v>
      </c>
      <c r="HB93">
        <v>0</v>
      </c>
      <c r="HC93">
        <f t="shared" si="159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19</v>
      </c>
      <c r="B94">
        <v>1</v>
      </c>
      <c r="F94" t="s">
        <v>3</v>
      </c>
      <c r="G94" t="s">
        <v>313</v>
      </c>
      <c r="H94" t="s">
        <v>3</v>
      </c>
      <c r="AA94">
        <v>1</v>
      </c>
      <c r="IK94">
        <v>0</v>
      </c>
    </row>
    <row r="95" spans="1:245" x14ac:dyDescent="0.2">
      <c r="A95">
        <v>17</v>
      </c>
      <c r="B95">
        <v>1</v>
      </c>
      <c r="E95" t="s">
        <v>314</v>
      </c>
      <c r="F95" t="s">
        <v>315</v>
      </c>
      <c r="G95" t="s">
        <v>316</v>
      </c>
      <c r="H95" t="s">
        <v>253</v>
      </c>
      <c r="I95">
        <f>ROUND(17/100,9)</f>
        <v>0.17</v>
      </c>
      <c r="J95">
        <v>0</v>
      </c>
      <c r="K95">
        <f>ROUND(17/100,9)</f>
        <v>0.17</v>
      </c>
      <c r="O95">
        <f>ROUND(CP95,2)</f>
        <v>17418.009999999998</v>
      </c>
      <c r="P95">
        <f>ROUND((ROUND((AC95*AW95*I95),2)*BC95),2)</f>
        <v>289.70999999999998</v>
      </c>
      <c r="Q95">
        <f>(ROUND((ROUND(((ET95)*AV95*I95),2)*BB95),2)+ROUND((ROUND(((AE95-(EU95))*AV95*I95),2)*BS95),2))</f>
        <v>693.52</v>
      </c>
      <c r="R95">
        <f>ROUND((ROUND((AE95*AV95*I95),2)*BS95),2)</f>
        <v>5.26</v>
      </c>
      <c r="S95">
        <f>ROUND((ROUND((AF95*AV95*I95),2)*BA95),2)</f>
        <v>16434.78</v>
      </c>
      <c r="T95">
        <f>ROUND(CU95*I95,2)</f>
        <v>0</v>
      </c>
      <c r="U95">
        <f>CV95*I95</f>
        <v>24.028650000000003</v>
      </c>
      <c r="V95">
        <f>CW95*I95</f>
        <v>0</v>
      </c>
      <c r="W95">
        <f>ROUND(CX95*I95,2)</f>
        <v>0</v>
      </c>
      <c r="X95">
        <f>ROUND(CY95,2)</f>
        <v>14298.26</v>
      </c>
      <c r="Y95">
        <f>ROUND(CZ95,2)</f>
        <v>6738.26</v>
      </c>
      <c r="AA95">
        <v>59913184</v>
      </c>
      <c r="AB95">
        <f>ROUND((AC95+AD95+AF95),1)</f>
        <v>2846.9</v>
      </c>
      <c r="AC95">
        <f>ROUND((ES95),1)</f>
        <v>516.4</v>
      </c>
      <c r="AD95">
        <f>ROUND((((ET95)-(EU95))+AE95),1)</f>
        <v>399.6</v>
      </c>
      <c r="AE95">
        <f>ROUND((EU95),1)</f>
        <v>0.6</v>
      </c>
      <c r="AF95">
        <f>ROUND((EV95),1)</f>
        <v>1930.9</v>
      </c>
      <c r="AG95">
        <f>ROUND((AP95),1)</f>
        <v>0</v>
      </c>
      <c r="AH95">
        <f>(EW95)</f>
        <v>135</v>
      </c>
      <c r="AI95">
        <f>(EX95)</f>
        <v>0</v>
      </c>
      <c r="AJ95">
        <f>(AS95)</f>
        <v>0</v>
      </c>
      <c r="AK95">
        <v>2846.95</v>
      </c>
      <c r="AL95">
        <v>516.41</v>
      </c>
      <c r="AM95">
        <v>399.63</v>
      </c>
      <c r="AN95">
        <v>0.59</v>
      </c>
      <c r="AO95">
        <v>1930.91</v>
      </c>
      <c r="AP95">
        <v>0</v>
      </c>
      <c r="AQ95">
        <v>135</v>
      </c>
      <c r="AR95">
        <v>0</v>
      </c>
      <c r="AS95">
        <v>0</v>
      </c>
      <c r="AT95">
        <v>87</v>
      </c>
      <c r="AU95">
        <v>41</v>
      </c>
      <c r="AV95">
        <v>1.0469999999999999</v>
      </c>
      <c r="AW95">
        <v>1</v>
      </c>
      <c r="AZ95">
        <v>1</v>
      </c>
      <c r="BA95">
        <v>47.82</v>
      </c>
      <c r="BB95">
        <v>9.75</v>
      </c>
      <c r="BC95">
        <v>3.3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317</v>
      </c>
      <c r="BM95">
        <v>99</v>
      </c>
      <c r="BN95">
        <v>0</v>
      </c>
      <c r="BO95" t="s">
        <v>315</v>
      </c>
      <c r="BP95">
        <v>1</v>
      </c>
      <c r="BQ95">
        <v>30</v>
      </c>
      <c r="BR95">
        <v>0</v>
      </c>
      <c r="BS95">
        <v>47.82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87</v>
      </c>
      <c r="CA95">
        <v>41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(P95+Q95+S95)</f>
        <v>17418.009999999998</v>
      </c>
      <c r="CQ95">
        <f>ROUND((ROUND((AC95*AW95*1),2)*BC95),2)</f>
        <v>1704.12</v>
      </c>
      <c r="CR95">
        <f>(ROUND((ROUND(((ET95)*AV95*1),2)*BB95),2)+ROUND((ROUND(((AE95-(EU95))*AV95*1),2)*BS95),2))</f>
        <v>4079.98</v>
      </c>
      <c r="CS95">
        <f>ROUND((ROUND((AE95*AV95*1),2)*BS95),2)</f>
        <v>30.13</v>
      </c>
      <c r="CT95">
        <f>ROUND((ROUND((AF95*AV95*1),2)*BA95),2)</f>
        <v>96675.3</v>
      </c>
      <c r="CU95">
        <f>AG95</f>
        <v>0</v>
      </c>
      <c r="CV95">
        <f>(AH95*AV95)</f>
        <v>141.345</v>
      </c>
      <c r="CW95">
        <f>AI95</f>
        <v>0</v>
      </c>
      <c r="CX95">
        <f>AJ95</f>
        <v>0</v>
      </c>
      <c r="CY95">
        <f>S95*(BZ95/100)</f>
        <v>14298.258599999999</v>
      </c>
      <c r="CZ95">
        <f>S95*(CA95/100)</f>
        <v>6738.2597999999989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105</v>
      </c>
      <c r="DO95">
        <v>77</v>
      </c>
      <c r="DP95">
        <v>1.0469999999999999</v>
      </c>
      <c r="DQ95">
        <v>1</v>
      </c>
      <c r="DU95">
        <v>1013</v>
      </c>
      <c r="DV95" t="s">
        <v>253</v>
      </c>
      <c r="DW95" t="s">
        <v>253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59364988</v>
      </c>
      <c r="EF95">
        <v>30</v>
      </c>
      <c r="EG95" t="s">
        <v>17</v>
      </c>
      <c r="EH95">
        <v>0</v>
      </c>
      <c r="EI95" t="s">
        <v>3</v>
      </c>
      <c r="EJ95">
        <v>1</v>
      </c>
      <c r="EK95">
        <v>99</v>
      </c>
      <c r="EL95" t="s">
        <v>318</v>
      </c>
      <c r="EM95" t="s">
        <v>319</v>
      </c>
      <c r="EO95" t="s">
        <v>3</v>
      </c>
      <c r="EQ95">
        <v>0</v>
      </c>
      <c r="ER95">
        <v>2846.95</v>
      </c>
      <c r="ES95">
        <v>516.41</v>
      </c>
      <c r="ET95">
        <v>399.63</v>
      </c>
      <c r="EU95">
        <v>0.59</v>
      </c>
      <c r="EV95">
        <v>1930.91</v>
      </c>
      <c r="EW95">
        <v>135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105</v>
      </c>
      <c r="FY95">
        <v>77</v>
      </c>
      <c r="GA95" t="s">
        <v>3</v>
      </c>
      <c r="GD95">
        <v>0</v>
      </c>
      <c r="GF95">
        <v>-642125936</v>
      </c>
      <c r="GG95">
        <v>2</v>
      </c>
      <c r="GH95">
        <v>1</v>
      </c>
      <c r="GI95">
        <v>2</v>
      </c>
      <c r="GJ95">
        <v>0</v>
      </c>
      <c r="GK95">
        <f>ROUND(R95*(R12)/100,2)</f>
        <v>8.42</v>
      </c>
      <c r="GL95">
        <f>ROUND(IF(AND(BH95=3,BI95=3,FS95&lt;&gt;0),P95,0),2)</f>
        <v>0</v>
      </c>
      <c r="GM95">
        <f>ROUND(O95+X95+Y95+GK95,2)+GX95</f>
        <v>38462.949999999997</v>
      </c>
      <c r="GN95">
        <f>IF(OR(BI95=0,BI95=1),GM95-GX95,0)</f>
        <v>38462.949999999997</v>
      </c>
      <c r="GO95">
        <f>IF(BI95=2,GM95-GX95,0)</f>
        <v>0</v>
      </c>
      <c r="GP95">
        <f>IF(BI95=4,GM95-GX95,0)</f>
        <v>0</v>
      </c>
      <c r="GR95">
        <v>0</v>
      </c>
      <c r="GS95">
        <v>3</v>
      </c>
      <c r="GT95">
        <v>0</v>
      </c>
      <c r="GU95" t="s">
        <v>3</v>
      </c>
      <c r="GV95">
        <f>ROUND((GT95),1)</f>
        <v>0</v>
      </c>
      <c r="GW95">
        <v>1</v>
      </c>
      <c r="GX95">
        <f>ROUND(HC95*I95,2)</f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17</v>
      </c>
      <c r="B96">
        <v>1</v>
      </c>
      <c r="E96" t="s">
        <v>320</v>
      </c>
      <c r="F96" t="s">
        <v>3</v>
      </c>
      <c r="G96" t="s">
        <v>321</v>
      </c>
      <c r="H96" t="s">
        <v>307</v>
      </c>
      <c r="I96">
        <f>ROUND(I95*136,9)</f>
        <v>23.12</v>
      </c>
      <c r="J96">
        <v>0</v>
      </c>
      <c r="K96">
        <f>ROUND(I95*136,9)</f>
        <v>23.12</v>
      </c>
      <c r="O96">
        <f>ROUND(CP96,2)</f>
        <v>10332.73</v>
      </c>
      <c r="P96">
        <f>ROUND((ROUND((AC96*AW96*I96),2)*BC96),2)</f>
        <v>10332.73</v>
      </c>
      <c r="Q96">
        <f>(ROUND((ROUND(((ET96)*AV96*I96),2)*BB96),2)+ROUND((ROUND(((AE96-(EU96))*AV96*I96),2)*BS96),2))</f>
        <v>0</v>
      </c>
      <c r="R96">
        <f>ROUND((ROUND((AE96*AV96*I96),2)*BS96),2)</f>
        <v>0</v>
      </c>
      <c r="S96">
        <f>ROUND((ROUND((AF96*AV96*I96),2)*BA96),2)</f>
        <v>0</v>
      </c>
      <c r="T96">
        <f>ROUND(CU96*I96,2)</f>
        <v>0</v>
      </c>
      <c r="U96">
        <f>CV96*I96</f>
        <v>0</v>
      </c>
      <c r="V96">
        <f>CW96*I96</f>
        <v>0</v>
      </c>
      <c r="W96">
        <f>ROUND(CX96*I96,2)</f>
        <v>0</v>
      </c>
      <c r="X96">
        <f>ROUND(CY96,2)</f>
        <v>0</v>
      </c>
      <c r="Y96">
        <f>ROUND(CZ96,2)</f>
        <v>0</v>
      </c>
      <c r="AA96">
        <v>59913184</v>
      </c>
      <c r="AB96">
        <f>ROUND((AC96+AD96+AF96),1)</f>
        <v>46.7</v>
      </c>
      <c r="AC96">
        <f>ROUND(((ES96*1.02)),1)</f>
        <v>46.7</v>
      </c>
      <c r="AD96">
        <f>ROUND((((ET96)-(EU96))+AE96),1)</f>
        <v>0</v>
      </c>
      <c r="AE96">
        <f>ROUND((EU96),1)</f>
        <v>0</v>
      </c>
      <c r="AF96">
        <f>ROUND((EV96),1)</f>
        <v>0</v>
      </c>
      <c r="AG96">
        <f>ROUND((AP96),1)</f>
        <v>0</v>
      </c>
      <c r="AH96">
        <f>(EW96)</f>
        <v>0</v>
      </c>
      <c r="AI96">
        <f>(EX96)</f>
        <v>0</v>
      </c>
      <c r="AJ96">
        <f>(AS96)</f>
        <v>0</v>
      </c>
      <c r="AK96">
        <v>45.8</v>
      </c>
      <c r="AL96">
        <v>45.8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9.57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3</v>
      </c>
      <c r="BM96">
        <v>400002</v>
      </c>
      <c r="BN96">
        <v>0</v>
      </c>
      <c r="BO96" t="s">
        <v>3</v>
      </c>
      <c r="BP96">
        <v>0</v>
      </c>
      <c r="BQ96">
        <v>202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(P96+Q96+S96)</f>
        <v>10332.73</v>
      </c>
      <c r="CQ96">
        <f>ROUND((ROUND((AC96*AW96*1),2)*BC96),2)</f>
        <v>446.92</v>
      </c>
      <c r="CR96">
        <f>(ROUND((ROUND(((ET96)*AV96*1),2)*BB96),2)+ROUND((ROUND(((AE96-(EU96))*AV96*1),2)*BS96),2))</f>
        <v>0</v>
      </c>
      <c r="CS96">
        <f>ROUND((ROUND((AE96*AV96*1),2)*BS96),2)</f>
        <v>0</v>
      </c>
      <c r="CT96">
        <f>ROUND((ROUND((AF96*AV96*1),2)*BA96),2)</f>
        <v>0</v>
      </c>
      <c r="CU96">
        <f>AG96</f>
        <v>0</v>
      </c>
      <c r="CV96">
        <f>(AH96*AV96)</f>
        <v>0</v>
      </c>
      <c r="CW96">
        <f>AI96</f>
        <v>0</v>
      </c>
      <c r="CX96">
        <f>AJ96</f>
        <v>0</v>
      </c>
      <c r="CY96">
        <f>S96*(BZ96/100)</f>
        <v>0</v>
      </c>
      <c r="CZ96">
        <f>S96*(CA96/100)</f>
        <v>0</v>
      </c>
      <c r="DC96" t="s">
        <v>3</v>
      </c>
      <c r="DD96" t="s">
        <v>322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307</v>
      </c>
      <c r="DW96" t="s">
        <v>307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59366856</v>
      </c>
      <c r="EF96">
        <v>202</v>
      </c>
      <c r="EG96" t="s">
        <v>323</v>
      </c>
      <c r="EH96">
        <v>0</v>
      </c>
      <c r="EI96" t="s">
        <v>3</v>
      </c>
      <c r="EJ96">
        <v>1</v>
      </c>
      <c r="EK96">
        <v>400002</v>
      </c>
      <c r="EL96" t="s">
        <v>324</v>
      </c>
      <c r="EM96" t="s">
        <v>323</v>
      </c>
      <c r="EO96" t="s">
        <v>3</v>
      </c>
      <c r="EQ96">
        <v>0</v>
      </c>
      <c r="ER96">
        <v>438.33</v>
      </c>
      <c r="ES96">
        <v>45.8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1</v>
      </c>
      <c r="FD96">
        <v>18</v>
      </c>
      <c r="FF96">
        <v>526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325</v>
      </c>
      <c r="GD96">
        <v>0</v>
      </c>
      <c r="GF96">
        <v>-1272697699</v>
      </c>
      <c r="GG96">
        <v>2</v>
      </c>
      <c r="GH96">
        <v>3</v>
      </c>
      <c r="GI96">
        <v>3</v>
      </c>
      <c r="GJ96">
        <v>0</v>
      </c>
      <c r="GK96">
        <f>ROUND(R96*(R12)/100,2)</f>
        <v>0</v>
      </c>
      <c r="GL96">
        <f>ROUND(IF(AND(BH96=3,BI96=3,FS96&lt;&gt;0),P96,0),2)</f>
        <v>0</v>
      </c>
      <c r="GM96">
        <f>ROUND(O96+X96+Y96+GK96,2)+GX96</f>
        <v>10332.73</v>
      </c>
      <c r="GN96">
        <f>IF(OR(BI96=0,BI96=1),GM96-GX96,0)</f>
        <v>10332.73</v>
      </c>
      <c r="GO96">
        <f>IF(BI96=2,GM96-GX96,0)</f>
        <v>0</v>
      </c>
      <c r="GP96">
        <f>IF(BI96=4,GM96-GX96,0)</f>
        <v>0</v>
      </c>
      <c r="GR96">
        <v>1</v>
      </c>
      <c r="GS96">
        <v>1</v>
      </c>
      <c r="GT96">
        <v>0</v>
      </c>
      <c r="GU96" t="s">
        <v>3</v>
      </c>
      <c r="GV96">
        <f>ROUND((GT96),1)</f>
        <v>0</v>
      </c>
      <c r="GW96">
        <v>1</v>
      </c>
      <c r="GX96">
        <f>ROUND(HC96*I96,2)</f>
        <v>0</v>
      </c>
      <c r="HA96">
        <v>0</v>
      </c>
      <c r="HB96">
        <v>0</v>
      </c>
      <c r="HC96">
        <f>GV96*GW96</f>
        <v>0</v>
      </c>
      <c r="HE96" t="s">
        <v>326</v>
      </c>
      <c r="HF96" t="s">
        <v>326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8" spans="1:206" x14ac:dyDescent="0.2">
      <c r="A98" s="2">
        <v>51</v>
      </c>
      <c r="B98" s="2">
        <f>B24</f>
        <v>1</v>
      </c>
      <c r="C98" s="2">
        <f>A24</f>
        <v>4</v>
      </c>
      <c r="D98" s="2">
        <f>ROW(A24)</f>
        <v>24</v>
      </c>
      <c r="E98" s="2"/>
      <c r="F98" s="2" t="str">
        <f>IF(F24&lt;&gt;"",F24,"")</f>
        <v>Новый раздел</v>
      </c>
      <c r="G98" s="2" t="str">
        <f>IF(G24&lt;&gt;"",G24,"")</f>
        <v>Строительные работы</v>
      </c>
      <c r="H98" s="2">
        <v>0</v>
      </c>
      <c r="I98" s="2"/>
      <c r="J98" s="2"/>
      <c r="K98" s="2"/>
      <c r="L98" s="2"/>
      <c r="M98" s="2"/>
      <c r="N98" s="2"/>
      <c r="O98" s="2">
        <f t="shared" ref="O98:T98" si="162">ROUND(AB98,2)</f>
        <v>641036.85</v>
      </c>
      <c r="P98" s="2">
        <f t="shared" si="162"/>
        <v>362451.47</v>
      </c>
      <c r="Q98" s="2">
        <f t="shared" si="162"/>
        <v>122946.14</v>
      </c>
      <c r="R98" s="2">
        <f t="shared" si="162"/>
        <v>45392.66</v>
      </c>
      <c r="S98" s="2">
        <f t="shared" si="162"/>
        <v>155639.24</v>
      </c>
      <c r="T98" s="2">
        <f t="shared" si="162"/>
        <v>0</v>
      </c>
      <c r="U98" s="2">
        <f>AH98</f>
        <v>272.52606824050002</v>
      </c>
      <c r="V98" s="2">
        <f>AI98</f>
        <v>0</v>
      </c>
      <c r="W98" s="2">
        <f>ROUND(AJ98,2)</f>
        <v>0</v>
      </c>
      <c r="X98" s="2">
        <f>ROUND(AK98,2)</f>
        <v>144153.25</v>
      </c>
      <c r="Y98" s="2">
        <f>ROUND(AL98,2)</f>
        <v>72312.47</v>
      </c>
      <c r="Z98" s="2"/>
      <c r="AA98" s="2"/>
      <c r="AB98" s="2">
        <f>ROUND(SUMIF(AA28:AA96,"=59913184",O28:O96),2)</f>
        <v>641036.85</v>
      </c>
      <c r="AC98" s="2">
        <f>ROUND(SUMIF(AA28:AA96,"=59913184",P28:P96),2)</f>
        <v>362451.47</v>
      </c>
      <c r="AD98" s="2">
        <f>ROUND(SUMIF(AA28:AA96,"=59913184",Q28:Q96),2)</f>
        <v>122946.14</v>
      </c>
      <c r="AE98" s="2">
        <f>ROUND(SUMIF(AA28:AA96,"=59913184",R28:R96),2)</f>
        <v>45392.66</v>
      </c>
      <c r="AF98" s="2">
        <f>ROUND(SUMIF(AA28:AA96,"=59913184",S28:S96),2)</f>
        <v>155639.24</v>
      </c>
      <c r="AG98" s="2">
        <f>ROUND(SUMIF(AA28:AA96,"=59913184",T28:T96),2)</f>
        <v>0</v>
      </c>
      <c r="AH98" s="2">
        <f>SUMIF(AA28:AA96,"=59913184",U28:U96)</f>
        <v>272.52606824050002</v>
      </c>
      <c r="AI98" s="2">
        <f>SUMIF(AA28:AA96,"=59913184",V28:V96)</f>
        <v>0</v>
      </c>
      <c r="AJ98" s="2">
        <f>ROUND(SUMIF(AA28:AA96,"=59913184",W28:W96),2)</f>
        <v>0</v>
      </c>
      <c r="AK98" s="2">
        <f>ROUND(SUMIF(AA28:AA96,"=59913184",X28:X96),2)</f>
        <v>144153.25</v>
      </c>
      <c r="AL98" s="2">
        <f>ROUND(SUMIF(AA28:AA96,"=59913184",Y28:Y96),2)</f>
        <v>72312.47</v>
      </c>
      <c r="AM98" s="2"/>
      <c r="AN98" s="2"/>
      <c r="AO98" s="2">
        <f t="shared" ref="AO98:BD98" si="163">ROUND(BX98,2)</f>
        <v>0</v>
      </c>
      <c r="AP98" s="2">
        <f t="shared" si="163"/>
        <v>0</v>
      </c>
      <c r="AQ98" s="2">
        <f t="shared" si="163"/>
        <v>0</v>
      </c>
      <c r="AR98" s="2">
        <f t="shared" si="163"/>
        <v>930130.82</v>
      </c>
      <c r="AS98" s="2">
        <f t="shared" si="163"/>
        <v>930130.82</v>
      </c>
      <c r="AT98" s="2">
        <f t="shared" si="163"/>
        <v>0</v>
      </c>
      <c r="AU98" s="2">
        <f t="shared" si="163"/>
        <v>0</v>
      </c>
      <c r="AV98" s="2">
        <f t="shared" si="163"/>
        <v>362451.47</v>
      </c>
      <c r="AW98" s="2">
        <f t="shared" si="163"/>
        <v>362451.47</v>
      </c>
      <c r="AX98" s="2">
        <f t="shared" si="163"/>
        <v>0</v>
      </c>
      <c r="AY98" s="2">
        <f t="shared" si="163"/>
        <v>362451.47</v>
      </c>
      <c r="AZ98" s="2">
        <f t="shared" si="163"/>
        <v>0</v>
      </c>
      <c r="BA98" s="2">
        <f t="shared" si="163"/>
        <v>0</v>
      </c>
      <c r="BB98" s="2">
        <f t="shared" si="163"/>
        <v>0</v>
      </c>
      <c r="BC98" s="2">
        <f t="shared" si="163"/>
        <v>0</v>
      </c>
      <c r="BD98" s="2">
        <f t="shared" si="163"/>
        <v>0</v>
      </c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>
        <f>ROUND(SUMIF(AA28:AA96,"=59913184",FQ28:FQ96),2)</f>
        <v>0</v>
      </c>
      <c r="BY98" s="2">
        <f>ROUND(SUMIF(AA28:AA96,"=59913184",FR28:FR96),2)</f>
        <v>0</v>
      </c>
      <c r="BZ98" s="2">
        <f>ROUND(SUMIF(AA28:AA96,"=59913184",GL28:GL96),2)</f>
        <v>0</v>
      </c>
      <c r="CA98" s="2">
        <f>ROUND(SUMIF(AA28:AA96,"=59913184",GM28:GM96),2)</f>
        <v>930130.82</v>
      </c>
      <c r="CB98" s="2">
        <f>ROUND(SUMIF(AA28:AA96,"=59913184",GN28:GN96),2)</f>
        <v>930130.82</v>
      </c>
      <c r="CC98" s="2">
        <f>ROUND(SUMIF(AA28:AA96,"=59913184",GO28:GO96),2)</f>
        <v>0</v>
      </c>
      <c r="CD98" s="2">
        <f>ROUND(SUMIF(AA28:AA96,"=59913184",GP28:GP96),2)</f>
        <v>0</v>
      </c>
      <c r="CE98" s="2">
        <f>AC98-BX98</f>
        <v>362451.47</v>
      </c>
      <c r="CF98" s="2">
        <f>AC98-BY98</f>
        <v>362451.47</v>
      </c>
      <c r="CG98" s="2">
        <f>BX98-BZ98</f>
        <v>0</v>
      </c>
      <c r="CH98" s="2">
        <f>AC98-BX98-BY98+BZ98</f>
        <v>362451.47</v>
      </c>
      <c r="CI98" s="2">
        <f>BY98-BZ98</f>
        <v>0</v>
      </c>
      <c r="CJ98" s="2">
        <f>ROUND(SUMIF(AA28:AA96,"=59913184",GX28:GX96),2)</f>
        <v>0</v>
      </c>
      <c r="CK98" s="2">
        <f>ROUND(SUMIF(AA28:AA96,"=59913184",GY28:GY96),2)</f>
        <v>0</v>
      </c>
      <c r="CL98" s="2">
        <f>ROUND(SUMIF(AA28:AA96,"=59913184",GZ28:GZ96),2)</f>
        <v>0</v>
      </c>
      <c r="CM98" s="2">
        <f>ROUND(SUMIF(AA28:AA96,"=59913184",HD28:HD96),2)</f>
        <v>0</v>
      </c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>
        <v>0</v>
      </c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201</v>
      </c>
      <c r="F100" s="4">
        <f>ROUND(Source!O98,O100)</f>
        <v>641036.85</v>
      </c>
      <c r="G100" s="4" t="s">
        <v>327</v>
      </c>
      <c r="H100" s="4" t="s">
        <v>328</v>
      </c>
      <c r="I100" s="4"/>
      <c r="J100" s="4"/>
      <c r="K100" s="4">
        <v>201</v>
      </c>
      <c r="L100" s="4">
        <v>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641036.85</v>
      </c>
      <c r="X100" s="4">
        <v>1</v>
      </c>
      <c r="Y100" s="4">
        <v>641036.85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202</v>
      </c>
      <c r="F101" s="4">
        <f>ROUND(Source!P98,O101)</f>
        <v>362451.47</v>
      </c>
      <c r="G101" s="4" t="s">
        <v>329</v>
      </c>
      <c r="H101" s="4" t="s">
        <v>330</v>
      </c>
      <c r="I101" s="4"/>
      <c r="J101" s="4"/>
      <c r="K101" s="4">
        <v>202</v>
      </c>
      <c r="L101" s="4">
        <v>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362451.47</v>
      </c>
      <c r="X101" s="4">
        <v>1</v>
      </c>
      <c r="Y101" s="4">
        <v>362451.47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31210729</v>
      </c>
      <c r="F102" s="4">
        <f>ROUND(Source!AO98,O102)</f>
        <v>0</v>
      </c>
      <c r="G102" s="4" t="s">
        <v>331</v>
      </c>
      <c r="H102" s="4" t="s">
        <v>332</v>
      </c>
      <c r="I102" s="4"/>
      <c r="J102" s="4"/>
      <c r="K102" s="4">
        <v>222</v>
      </c>
      <c r="L102" s="4">
        <v>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225</v>
      </c>
      <c r="F103" s="4">
        <f>ROUND(Source!AV98,O103)</f>
        <v>362451.47</v>
      </c>
      <c r="G103" s="4" t="s">
        <v>333</v>
      </c>
      <c r="H103" s="4" t="s">
        <v>334</v>
      </c>
      <c r="I103" s="4"/>
      <c r="J103" s="4"/>
      <c r="K103" s="4">
        <v>225</v>
      </c>
      <c r="L103" s="4">
        <v>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362451.47</v>
      </c>
      <c r="X103" s="4">
        <v>1</v>
      </c>
      <c r="Y103" s="4">
        <v>362451.47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226</v>
      </c>
      <c r="F104" s="4">
        <f>ROUND(Source!AW98,O104)</f>
        <v>362451.47</v>
      </c>
      <c r="G104" s="4" t="s">
        <v>335</v>
      </c>
      <c r="H104" s="4" t="s">
        <v>336</v>
      </c>
      <c r="I104" s="4"/>
      <c r="J104" s="4"/>
      <c r="K104" s="4">
        <v>226</v>
      </c>
      <c r="L104" s="4">
        <v>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362451.47</v>
      </c>
      <c r="X104" s="4">
        <v>1</v>
      </c>
      <c r="Y104" s="4">
        <v>362451.47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227</v>
      </c>
      <c r="F105" s="4">
        <f>ROUND(Source!AX98,O105)</f>
        <v>0</v>
      </c>
      <c r="G105" s="4" t="s">
        <v>337</v>
      </c>
      <c r="H105" s="4" t="s">
        <v>338</v>
      </c>
      <c r="I105" s="4"/>
      <c r="J105" s="4"/>
      <c r="K105" s="4">
        <v>227</v>
      </c>
      <c r="L105" s="4">
        <v>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228</v>
      </c>
      <c r="F106" s="4">
        <f>ROUND(Source!AY98,O106)</f>
        <v>362451.47</v>
      </c>
      <c r="G106" s="4" t="s">
        <v>339</v>
      </c>
      <c r="H106" s="4" t="s">
        <v>340</v>
      </c>
      <c r="I106" s="4"/>
      <c r="J106" s="4"/>
      <c r="K106" s="4">
        <v>228</v>
      </c>
      <c r="L106" s="4">
        <v>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362451.47</v>
      </c>
      <c r="X106" s="4">
        <v>1</v>
      </c>
      <c r="Y106" s="4">
        <v>362451.47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216</v>
      </c>
      <c r="F107" s="4">
        <f>ROUND(Source!AP98,O107)</f>
        <v>0</v>
      </c>
      <c r="G107" s="4" t="s">
        <v>341</v>
      </c>
      <c r="H107" s="4" t="s">
        <v>342</v>
      </c>
      <c r="I107" s="4"/>
      <c r="J107" s="4"/>
      <c r="K107" s="4">
        <v>216</v>
      </c>
      <c r="L107" s="4">
        <v>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223</v>
      </c>
      <c r="F108" s="4">
        <f>ROUND(Source!AQ98,O108)</f>
        <v>0</v>
      </c>
      <c r="G108" s="4" t="s">
        <v>343</v>
      </c>
      <c r="H108" s="4" t="s">
        <v>344</v>
      </c>
      <c r="I108" s="4"/>
      <c r="J108" s="4"/>
      <c r="K108" s="4">
        <v>223</v>
      </c>
      <c r="L108" s="4">
        <v>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229</v>
      </c>
      <c r="F109" s="4">
        <f>ROUND(Source!AZ98,O109)</f>
        <v>0</v>
      </c>
      <c r="G109" s="4" t="s">
        <v>345</v>
      </c>
      <c r="H109" s="4" t="s">
        <v>346</v>
      </c>
      <c r="I109" s="4"/>
      <c r="J109" s="4"/>
      <c r="K109" s="4">
        <v>229</v>
      </c>
      <c r="L109" s="4">
        <v>10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203</v>
      </c>
      <c r="F110" s="4">
        <f>ROUND(Source!Q98,O110)</f>
        <v>122946.14</v>
      </c>
      <c r="G110" s="4" t="s">
        <v>347</v>
      </c>
      <c r="H110" s="4" t="s">
        <v>348</v>
      </c>
      <c r="I110" s="4"/>
      <c r="J110" s="4"/>
      <c r="K110" s="4">
        <v>203</v>
      </c>
      <c r="L110" s="4">
        <v>11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122946.14</v>
      </c>
      <c r="X110" s="4">
        <v>1</v>
      </c>
      <c r="Y110" s="4">
        <v>122946.14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231</v>
      </c>
      <c r="F111" s="4">
        <f>ROUND(Source!BB98,O111)</f>
        <v>0</v>
      </c>
      <c r="G111" s="4" t="s">
        <v>349</v>
      </c>
      <c r="H111" s="4" t="s">
        <v>350</v>
      </c>
      <c r="I111" s="4"/>
      <c r="J111" s="4"/>
      <c r="K111" s="4">
        <v>231</v>
      </c>
      <c r="L111" s="4">
        <v>12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204</v>
      </c>
      <c r="F112" s="4">
        <f>ROUND(Source!R98,O112)</f>
        <v>45392.66</v>
      </c>
      <c r="G112" s="4" t="s">
        <v>351</v>
      </c>
      <c r="H112" s="4" t="s">
        <v>352</v>
      </c>
      <c r="I112" s="4"/>
      <c r="J112" s="4"/>
      <c r="K112" s="4">
        <v>204</v>
      </c>
      <c r="L112" s="4">
        <v>13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45392.66</v>
      </c>
      <c r="X112" s="4">
        <v>1</v>
      </c>
      <c r="Y112" s="4">
        <v>45392.66</v>
      </c>
      <c r="Z112" s="4"/>
      <c r="AA112" s="4"/>
      <c r="AB112" s="4"/>
    </row>
    <row r="113" spans="1:88" x14ac:dyDescent="0.2">
      <c r="A113" s="4">
        <v>50</v>
      </c>
      <c r="B113" s="4">
        <v>0</v>
      </c>
      <c r="C113" s="4">
        <v>0</v>
      </c>
      <c r="D113" s="4">
        <v>1</v>
      </c>
      <c r="E113" s="4">
        <v>205</v>
      </c>
      <c r="F113" s="4">
        <f>ROUND(Source!S98,O113)</f>
        <v>155639.24</v>
      </c>
      <c r="G113" s="4" t="s">
        <v>353</v>
      </c>
      <c r="H113" s="4" t="s">
        <v>354</v>
      </c>
      <c r="I113" s="4"/>
      <c r="J113" s="4"/>
      <c r="K113" s="4">
        <v>205</v>
      </c>
      <c r="L113" s="4">
        <v>14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155639.24</v>
      </c>
      <c r="X113" s="4">
        <v>1</v>
      </c>
      <c r="Y113" s="4">
        <v>155639.24</v>
      </c>
      <c r="Z113" s="4"/>
      <c r="AA113" s="4"/>
      <c r="AB113" s="4"/>
    </row>
    <row r="114" spans="1:88" x14ac:dyDescent="0.2">
      <c r="A114" s="4">
        <v>50</v>
      </c>
      <c r="B114" s="4">
        <v>0</v>
      </c>
      <c r="C114" s="4">
        <v>0</v>
      </c>
      <c r="D114" s="4">
        <v>1</v>
      </c>
      <c r="E114" s="4">
        <v>232</v>
      </c>
      <c r="F114" s="4">
        <f>ROUND(Source!BC98,O114)</f>
        <v>0</v>
      </c>
      <c r="G114" s="4" t="s">
        <v>355</v>
      </c>
      <c r="H114" s="4" t="s">
        <v>356</v>
      </c>
      <c r="I114" s="4"/>
      <c r="J114" s="4"/>
      <c r="K114" s="4">
        <v>232</v>
      </c>
      <c r="L114" s="4">
        <v>15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88" x14ac:dyDescent="0.2">
      <c r="A115" s="4">
        <v>50</v>
      </c>
      <c r="B115" s="4">
        <v>0</v>
      </c>
      <c r="C115" s="4">
        <v>0</v>
      </c>
      <c r="D115" s="4">
        <v>1</v>
      </c>
      <c r="E115" s="4">
        <v>214</v>
      </c>
      <c r="F115" s="4">
        <f>ROUND(Source!AS98,O115)</f>
        <v>930130.82</v>
      </c>
      <c r="G115" s="4" t="s">
        <v>357</v>
      </c>
      <c r="H115" s="4" t="s">
        <v>358</v>
      </c>
      <c r="I115" s="4"/>
      <c r="J115" s="4"/>
      <c r="K115" s="4">
        <v>214</v>
      </c>
      <c r="L115" s="4">
        <v>16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930130.82</v>
      </c>
      <c r="X115" s="4">
        <v>1</v>
      </c>
      <c r="Y115" s="4">
        <v>930130.82</v>
      </c>
      <c r="Z115" s="4"/>
      <c r="AA115" s="4"/>
      <c r="AB115" s="4"/>
    </row>
    <row r="116" spans="1:88" x14ac:dyDescent="0.2">
      <c r="A116" s="4">
        <v>50</v>
      </c>
      <c r="B116" s="4">
        <v>0</v>
      </c>
      <c r="C116" s="4">
        <v>0</v>
      </c>
      <c r="D116" s="4">
        <v>1</v>
      </c>
      <c r="E116" s="4">
        <v>215</v>
      </c>
      <c r="F116" s="4">
        <f>ROUND(Source!AT98,O116)</f>
        <v>0</v>
      </c>
      <c r="G116" s="4" t="s">
        <v>359</v>
      </c>
      <c r="H116" s="4" t="s">
        <v>360</v>
      </c>
      <c r="I116" s="4"/>
      <c r="J116" s="4"/>
      <c r="K116" s="4">
        <v>215</v>
      </c>
      <c r="L116" s="4">
        <v>17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88" x14ac:dyDescent="0.2">
      <c r="A117" s="4">
        <v>50</v>
      </c>
      <c r="B117" s="4">
        <v>0</v>
      </c>
      <c r="C117" s="4">
        <v>0</v>
      </c>
      <c r="D117" s="4">
        <v>1</v>
      </c>
      <c r="E117" s="4">
        <v>217</v>
      </c>
      <c r="F117" s="4">
        <f>ROUND(Source!AU98,O117)</f>
        <v>0</v>
      </c>
      <c r="G117" s="4" t="s">
        <v>361</v>
      </c>
      <c r="H117" s="4" t="s">
        <v>362</v>
      </c>
      <c r="I117" s="4"/>
      <c r="J117" s="4"/>
      <c r="K117" s="4">
        <v>217</v>
      </c>
      <c r="L117" s="4">
        <v>18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88" x14ac:dyDescent="0.2">
      <c r="A118" s="4">
        <v>50</v>
      </c>
      <c r="B118" s="4">
        <v>0</v>
      </c>
      <c r="C118" s="4">
        <v>0</v>
      </c>
      <c r="D118" s="4">
        <v>1</v>
      </c>
      <c r="E118" s="4">
        <v>230</v>
      </c>
      <c r="F118" s="4">
        <f>ROUND(Source!BA98,O118)</f>
        <v>0</v>
      </c>
      <c r="G118" s="4" t="s">
        <v>363</v>
      </c>
      <c r="H118" s="4" t="s">
        <v>364</v>
      </c>
      <c r="I118" s="4"/>
      <c r="J118" s="4"/>
      <c r="K118" s="4">
        <v>230</v>
      </c>
      <c r="L118" s="4">
        <v>19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88" x14ac:dyDescent="0.2">
      <c r="A119" s="4">
        <v>50</v>
      </c>
      <c r="B119" s="4">
        <v>0</v>
      </c>
      <c r="C119" s="4">
        <v>0</v>
      </c>
      <c r="D119" s="4">
        <v>1</v>
      </c>
      <c r="E119" s="4">
        <v>206</v>
      </c>
      <c r="F119" s="4">
        <f>ROUND(Source!T98,O119)</f>
        <v>0</v>
      </c>
      <c r="G119" s="4" t="s">
        <v>365</v>
      </c>
      <c r="H119" s="4" t="s">
        <v>366</v>
      </c>
      <c r="I119" s="4"/>
      <c r="J119" s="4"/>
      <c r="K119" s="4">
        <v>206</v>
      </c>
      <c r="L119" s="4">
        <v>20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88" x14ac:dyDescent="0.2">
      <c r="A120" s="4">
        <v>50</v>
      </c>
      <c r="B120" s="4">
        <v>0</v>
      </c>
      <c r="C120" s="4">
        <v>0</v>
      </c>
      <c r="D120" s="4">
        <v>1</v>
      </c>
      <c r="E120" s="4">
        <v>207</v>
      </c>
      <c r="F120" s="4">
        <f>Source!U98</f>
        <v>272.52606824050002</v>
      </c>
      <c r="G120" s="4" t="s">
        <v>367</v>
      </c>
      <c r="H120" s="4" t="s">
        <v>368</v>
      </c>
      <c r="I120" s="4"/>
      <c r="J120" s="4"/>
      <c r="K120" s="4">
        <v>207</v>
      </c>
      <c r="L120" s="4">
        <v>21</v>
      </c>
      <c r="M120" s="4">
        <v>3</v>
      </c>
      <c r="N120" s="4" t="s">
        <v>3</v>
      </c>
      <c r="O120" s="4">
        <v>-1</v>
      </c>
      <c r="P120" s="4"/>
      <c r="Q120" s="4"/>
      <c r="R120" s="4"/>
      <c r="S120" s="4"/>
      <c r="T120" s="4"/>
      <c r="U120" s="4"/>
      <c r="V120" s="4"/>
      <c r="W120" s="4">
        <v>272.52606824050002</v>
      </c>
      <c r="X120" s="4">
        <v>1</v>
      </c>
      <c r="Y120" s="4">
        <v>272.52606824050002</v>
      </c>
      <c r="Z120" s="4"/>
      <c r="AA120" s="4"/>
      <c r="AB120" s="4"/>
    </row>
    <row r="121" spans="1:88" x14ac:dyDescent="0.2">
      <c r="A121" s="4">
        <v>50</v>
      </c>
      <c r="B121" s="4">
        <v>0</v>
      </c>
      <c r="C121" s="4">
        <v>0</v>
      </c>
      <c r="D121" s="4">
        <v>1</v>
      </c>
      <c r="E121" s="4">
        <v>208</v>
      </c>
      <c r="F121" s="4">
        <f>Source!V98</f>
        <v>0</v>
      </c>
      <c r="G121" s="4" t="s">
        <v>369</v>
      </c>
      <c r="H121" s="4" t="s">
        <v>370</v>
      </c>
      <c r="I121" s="4"/>
      <c r="J121" s="4"/>
      <c r="K121" s="4">
        <v>208</v>
      </c>
      <c r="L121" s="4">
        <v>22</v>
      </c>
      <c r="M121" s="4">
        <v>3</v>
      </c>
      <c r="N121" s="4" t="s">
        <v>3</v>
      </c>
      <c r="O121" s="4">
        <v>-1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88" x14ac:dyDescent="0.2">
      <c r="A122" s="4">
        <v>50</v>
      </c>
      <c r="B122" s="4">
        <v>0</v>
      </c>
      <c r="C122" s="4">
        <v>0</v>
      </c>
      <c r="D122" s="4">
        <v>1</v>
      </c>
      <c r="E122" s="4">
        <v>209</v>
      </c>
      <c r="F122" s="4">
        <f>ROUND(Source!W98,O122)</f>
        <v>0</v>
      </c>
      <c r="G122" s="4" t="s">
        <v>371</v>
      </c>
      <c r="H122" s="4" t="s">
        <v>372</v>
      </c>
      <c r="I122" s="4"/>
      <c r="J122" s="4"/>
      <c r="K122" s="4">
        <v>209</v>
      </c>
      <c r="L122" s="4">
        <v>23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88" x14ac:dyDescent="0.2">
      <c r="A123" s="4">
        <v>50</v>
      </c>
      <c r="B123" s="4">
        <v>0</v>
      </c>
      <c r="C123" s="4">
        <v>0</v>
      </c>
      <c r="D123" s="4">
        <v>1</v>
      </c>
      <c r="E123" s="4">
        <v>233</v>
      </c>
      <c r="F123" s="4">
        <f>ROUND(Source!BD98,O123)</f>
        <v>0</v>
      </c>
      <c r="G123" s="4" t="s">
        <v>373</v>
      </c>
      <c r="H123" s="4" t="s">
        <v>374</v>
      </c>
      <c r="I123" s="4"/>
      <c r="J123" s="4"/>
      <c r="K123" s="4">
        <v>233</v>
      </c>
      <c r="L123" s="4">
        <v>24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88" x14ac:dyDescent="0.2">
      <c r="A124" s="4">
        <v>50</v>
      </c>
      <c r="B124" s="4">
        <v>0</v>
      </c>
      <c r="C124" s="4">
        <v>0</v>
      </c>
      <c r="D124" s="4">
        <v>1</v>
      </c>
      <c r="E124" s="4">
        <v>210</v>
      </c>
      <c r="F124" s="4">
        <f>ROUND(Source!X98,O124)</f>
        <v>144153.25</v>
      </c>
      <c r="G124" s="4" t="s">
        <v>375</v>
      </c>
      <c r="H124" s="4" t="s">
        <v>376</v>
      </c>
      <c r="I124" s="4"/>
      <c r="J124" s="4"/>
      <c r="K124" s="4">
        <v>210</v>
      </c>
      <c r="L124" s="4">
        <v>25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144153.25</v>
      </c>
      <c r="X124" s="4">
        <v>1</v>
      </c>
      <c r="Y124" s="4">
        <v>144153.25</v>
      </c>
      <c r="Z124" s="4"/>
      <c r="AA124" s="4"/>
      <c r="AB124" s="4"/>
    </row>
    <row r="125" spans="1:88" x14ac:dyDescent="0.2">
      <c r="A125" s="4">
        <v>50</v>
      </c>
      <c r="B125" s="4">
        <v>0</v>
      </c>
      <c r="C125" s="4">
        <v>0</v>
      </c>
      <c r="D125" s="4">
        <v>1</v>
      </c>
      <c r="E125" s="4">
        <v>211</v>
      </c>
      <c r="F125" s="4">
        <f>ROUND(Source!Y98,O125)</f>
        <v>72312.47</v>
      </c>
      <c r="G125" s="4" t="s">
        <v>377</v>
      </c>
      <c r="H125" s="4" t="s">
        <v>378</v>
      </c>
      <c r="I125" s="4"/>
      <c r="J125" s="4"/>
      <c r="K125" s="4">
        <v>211</v>
      </c>
      <c r="L125" s="4">
        <v>26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72312.47</v>
      </c>
      <c r="X125" s="4">
        <v>1</v>
      </c>
      <c r="Y125" s="4">
        <v>72312.47</v>
      </c>
      <c r="Z125" s="4"/>
      <c r="AA125" s="4"/>
      <c r="AB125" s="4"/>
    </row>
    <row r="126" spans="1:88" x14ac:dyDescent="0.2">
      <c r="A126" s="4">
        <v>50</v>
      </c>
      <c r="B126" s="4">
        <v>0</v>
      </c>
      <c r="C126" s="4">
        <v>0</v>
      </c>
      <c r="D126" s="4">
        <v>1</v>
      </c>
      <c r="E126" s="4">
        <v>224</v>
      </c>
      <c r="F126" s="4">
        <f>ROUND(Source!AR98,O126)</f>
        <v>930130.82</v>
      </c>
      <c r="G126" s="4" t="s">
        <v>379</v>
      </c>
      <c r="H126" s="4" t="s">
        <v>380</v>
      </c>
      <c r="I126" s="4"/>
      <c r="J126" s="4"/>
      <c r="K126" s="4">
        <v>224</v>
      </c>
      <c r="L126" s="4">
        <v>27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930130.82</v>
      </c>
      <c r="X126" s="4">
        <v>1</v>
      </c>
      <c r="Y126" s="4">
        <v>930130.82</v>
      </c>
      <c r="Z126" s="4"/>
      <c r="AA126" s="4"/>
      <c r="AB126" s="4"/>
    </row>
    <row r="128" spans="1:88" x14ac:dyDescent="0.2">
      <c r="A128" s="1">
        <v>4</v>
      </c>
      <c r="B128" s="1">
        <v>1</v>
      </c>
      <c r="C128" s="1"/>
      <c r="D128" s="1">
        <f>ROW(A144)</f>
        <v>144</v>
      </c>
      <c r="E128" s="1"/>
      <c r="F128" s="1" t="s">
        <v>16</v>
      </c>
      <c r="G128" s="1" t="s">
        <v>381</v>
      </c>
      <c r="H128" s="1" t="s">
        <v>3</v>
      </c>
      <c r="I128" s="1">
        <v>0</v>
      </c>
      <c r="J128" s="1"/>
      <c r="K128" s="1">
        <v>0</v>
      </c>
      <c r="L128" s="1"/>
      <c r="M128" s="1" t="s">
        <v>3</v>
      </c>
      <c r="N128" s="1"/>
      <c r="O128" s="1"/>
      <c r="P128" s="1"/>
      <c r="Q128" s="1"/>
      <c r="R128" s="1"/>
      <c r="S128" s="1">
        <v>0</v>
      </c>
      <c r="T128" s="1"/>
      <c r="U128" s="1" t="s">
        <v>3</v>
      </c>
      <c r="V128" s="1">
        <v>0</v>
      </c>
      <c r="W128" s="1"/>
      <c r="X128" s="1"/>
      <c r="Y128" s="1"/>
      <c r="Z128" s="1"/>
      <c r="AA128" s="1"/>
      <c r="AB128" s="1" t="s">
        <v>3</v>
      </c>
      <c r="AC128" s="1" t="s">
        <v>3</v>
      </c>
      <c r="AD128" s="1" t="s">
        <v>3</v>
      </c>
      <c r="AE128" s="1" t="s">
        <v>3</v>
      </c>
      <c r="AF128" s="1" t="s">
        <v>3</v>
      </c>
      <c r="AG128" s="1" t="s">
        <v>3</v>
      </c>
      <c r="AH128" s="1"/>
      <c r="AI128" s="1"/>
      <c r="AJ128" s="1"/>
      <c r="AK128" s="1"/>
      <c r="AL128" s="1"/>
      <c r="AM128" s="1"/>
      <c r="AN128" s="1"/>
      <c r="AO128" s="1"/>
      <c r="AP128" s="1" t="s">
        <v>3</v>
      </c>
      <c r="AQ128" s="1" t="s">
        <v>3</v>
      </c>
      <c r="AR128" s="1" t="s">
        <v>3</v>
      </c>
      <c r="AS128" s="1"/>
      <c r="AT128" s="1"/>
      <c r="AU128" s="1"/>
      <c r="AV128" s="1"/>
      <c r="AW128" s="1"/>
      <c r="AX128" s="1"/>
      <c r="AY128" s="1"/>
      <c r="AZ128" s="1" t="s">
        <v>3</v>
      </c>
      <c r="BA128" s="1"/>
      <c r="BB128" s="1" t="s">
        <v>3</v>
      </c>
      <c r="BC128" s="1" t="s">
        <v>3</v>
      </c>
      <c r="BD128" s="1" t="s">
        <v>3</v>
      </c>
      <c r="BE128" s="1" t="s">
        <v>3</v>
      </c>
      <c r="BF128" s="1" t="s">
        <v>3</v>
      </c>
      <c r="BG128" s="1" t="s">
        <v>3</v>
      </c>
      <c r="BH128" s="1" t="s">
        <v>3</v>
      </c>
      <c r="BI128" s="1" t="s">
        <v>3</v>
      </c>
      <c r="BJ128" s="1" t="s">
        <v>3</v>
      </c>
      <c r="BK128" s="1" t="s">
        <v>3</v>
      </c>
      <c r="BL128" s="1" t="s">
        <v>3</v>
      </c>
      <c r="BM128" s="1" t="s">
        <v>3</v>
      </c>
      <c r="BN128" s="1" t="s">
        <v>3</v>
      </c>
      <c r="BO128" s="1" t="s">
        <v>3</v>
      </c>
      <c r="BP128" s="1" t="s">
        <v>3</v>
      </c>
      <c r="BQ128" s="1"/>
      <c r="BR128" s="1"/>
      <c r="BS128" s="1"/>
      <c r="BT128" s="1"/>
      <c r="BU128" s="1"/>
      <c r="BV128" s="1"/>
      <c r="BW128" s="1"/>
      <c r="BX128" s="1">
        <v>0</v>
      </c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>
        <v>0</v>
      </c>
    </row>
    <row r="130" spans="1:245" x14ac:dyDescent="0.2">
      <c r="A130" s="2">
        <v>52</v>
      </c>
      <c r="B130" s="2">
        <f t="shared" ref="B130:G130" si="164">B144</f>
        <v>1</v>
      </c>
      <c r="C130" s="2">
        <f t="shared" si="164"/>
        <v>4</v>
      </c>
      <c r="D130" s="2">
        <f t="shared" si="164"/>
        <v>128</v>
      </c>
      <c r="E130" s="2">
        <f t="shared" si="164"/>
        <v>0</v>
      </c>
      <c r="F130" s="2" t="str">
        <f t="shared" si="164"/>
        <v>Новый раздел</v>
      </c>
      <c r="G130" s="2" t="str">
        <f t="shared" si="164"/>
        <v>Благоустройство</v>
      </c>
      <c r="H130" s="2"/>
      <c r="I130" s="2"/>
      <c r="J130" s="2"/>
      <c r="K130" s="2"/>
      <c r="L130" s="2"/>
      <c r="M130" s="2"/>
      <c r="N130" s="2"/>
      <c r="O130" s="2">
        <f t="shared" ref="O130:AT130" si="165">O144</f>
        <v>76571.399999999994</v>
      </c>
      <c r="P130" s="2">
        <f t="shared" si="165"/>
        <v>60127.78</v>
      </c>
      <c r="Q130" s="2">
        <f t="shared" si="165"/>
        <v>3936.78</v>
      </c>
      <c r="R130" s="2">
        <f t="shared" si="165"/>
        <v>1088.3800000000001</v>
      </c>
      <c r="S130" s="2">
        <f t="shared" si="165"/>
        <v>12506.84</v>
      </c>
      <c r="T130" s="2">
        <f t="shared" si="165"/>
        <v>0</v>
      </c>
      <c r="U130" s="2">
        <f t="shared" si="165"/>
        <v>22.19312678484</v>
      </c>
      <c r="V130" s="2">
        <f t="shared" si="165"/>
        <v>0</v>
      </c>
      <c r="W130" s="2">
        <f t="shared" si="165"/>
        <v>0</v>
      </c>
      <c r="X130" s="2">
        <f t="shared" si="165"/>
        <v>14729.33</v>
      </c>
      <c r="Y130" s="2">
        <f t="shared" si="165"/>
        <v>5742.06</v>
      </c>
      <c r="Z130" s="2">
        <f t="shared" si="165"/>
        <v>0</v>
      </c>
      <c r="AA130" s="2">
        <f t="shared" si="165"/>
        <v>0</v>
      </c>
      <c r="AB130" s="2">
        <f t="shared" si="165"/>
        <v>76571.399999999994</v>
      </c>
      <c r="AC130" s="2">
        <f t="shared" si="165"/>
        <v>60127.78</v>
      </c>
      <c r="AD130" s="2">
        <f t="shared" si="165"/>
        <v>3936.78</v>
      </c>
      <c r="AE130" s="2">
        <f t="shared" si="165"/>
        <v>1088.3800000000001</v>
      </c>
      <c r="AF130" s="2">
        <f t="shared" si="165"/>
        <v>12506.84</v>
      </c>
      <c r="AG130" s="2">
        <f t="shared" si="165"/>
        <v>0</v>
      </c>
      <c r="AH130" s="2">
        <f t="shared" si="165"/>
        <v>22.19312678484</v>
      </c>
      <c r="AI130" s="2">
        <f t="shared" si="165"/>
        <v>0</v>
      </c>
      <c r="AJ130" s="2">
        <f t="shared" si="165"/>
        <v>0</v>
      </c>
      <c r="AK130" s="2">
        <f t="shared" si="165"/>
        <v>14729.33</v>
      </c>
      <c r="AL130" s="2">
        <f t="shared" si="165"/>
        <v>5742.06</v>
      </c>
      <c r="AM130" s="2">
        <f t="shared" si="165"/>
        <v>0</v>
      </c>
      <c r="AN130" s="2">
        <f t="shared" si="165"/>
        <v>0</v>
      </c>
      <c r="AO130" s="2">
        <f t="shared" si="165"/>
        <v>0</v>
      </c>
      <c r="AP130" s="2">
        <f t="shared" si="165"/>
        <v>0</v>
      </c>
      <c r="AQ130" s="2">
        <f t="shared" si="165"/>
        <v>0</v>
      </c>
      <c r="AR130" s="2">
        <f t="shared" si="165"/>
        <v>98784.19</v>
      </c>
      <c r="AS130" s="2">
        <f t="shared" si="165"/>
        <v>98784.19</v>
      </c>
      <c r="AT130" s="2">
        <f t="shared" si="165"/>
        <v>0</v>
      </c>
      <c r="AU130" s="2">
        <f t="shared" ref="AU130:BZ130" si="166">AU144</f>
        <v>0</v>
      </c>
      <c r="AV130" s="2">
        <f t="shared" si="166"/>
        <v>60127.78</v>
      </c>
      <c r="AW130" s="2">
        <f t="shared" si="166"/>
        <v>60127.78</v>
      </c>
      <c r="AX130" s="2">
        <f t="shared" si="166"/>
        <v>0</v>
      </c>
      <c r="AY130" s="2">
        <f t="shared" si="166"/>
        <v>60127.78</v>
      </c>
      <c r="AZ130" s="2">
        <f t="shared" si="166"/>
        <v>0</v>
      </c>
      <c r="BA130" s="2">
        <f t="shared" si="166"/>
        <v>0</v>
      </c>
      <c r="BB130" s="2">
        <f t="shared" si="166"/>
        <v>0</v>
      </c>
      <c r="BC130" s="2">
        <f t="shared" si="166"/>
        <v>0</v>
      </c>
      <c r="BD130" s="2">
        <f t="shared" si="166"/>
        <v>0</v>
      </c>
      <c r="BE130" s="2">
        <f t="shared" si="166"/>
        <v>0</v>
      </c>
      <c r="BF130" s="2">
        <f t="shared" si="166"/>
        <v>0</v>
      </c>
      <c r="BG130" s="2">
        <f t="shared" si="166"/>
        <v>0</v>
      </c>
      <c r="BH130" s="2">
        <f t="shared" si="166"/>
        <v>0</v>
      </c>
      <c r="BI130" s="2">
        <f t="shared" si="166"/>
        <v>0</v>
      </c>
      <c r="BJ130" s="2">
        <f t="shared" si="166"/>
        <v>0</v>
      </c>
      <c r="BK130" s="2">
        <f t="shared" si="166"/>
        <v>0</v>
      </c>
      <c r="BL130" s="2">
        <f t="shared" si="166"/>
        <v>0</v>
      </c>
      <c r="BM130" s="2">
        <f t="shared" si="166"/>
        <v>0</v>
      </c>
      <c r="BN130" s="2">
        <f t="shared" si="166"/>
        <v>0</v>
      </c>
      <c r="BO130" s="2">
        <f t="shared" si="166"/>
        <v>0</v>
      </c>
      <c r="BP130" s="2">
        <f t="shared" si="166"/>
        <v>0</v>
      </c>
      <c r="BQ130" s="2">
        <f t="shared" si="166"/>
        <v>0</v>
      </c>
      <c r="BR130" s="2">
        <f t="shared" si="166"/>
        <v>0</v>
      </c>
      <c r="BS130" s="2">
        <f t="shared" si="166"/>
        <v>0</v>
      </c>
      <c r="BT130" s="2">
        <f t="shared" si="166"/>
        <v>0</v>
      </c>
      <c r="BU130" s="2">
        <f t="shared" si="166"/>
        <v>0</v>
      </c>
      <c r="BV130" s="2">
        <f t="shared" si="166"/>
        <v>0</v>
      </c>
      <c r="BW130" s="2">
        <f t="shared" si="166"/>
        <v>0</v>
      </c>
      <c r="BX130" s="2">
        <f t="shared" si="166"/>
        <v>0</v>
      </c>
      <c r="BY130" s="2">
        <f t="shared" si="166"/>
        <v>0</v>
      </c>
      <c r="BZ130" s="2">
        <f t="shared" si="166"/>
        <v>0</v>
      </c>
      <c r="CA130" s="2">
        <f t="shared" ref="CA130:DF130" si="167">CA144</f>
        <v>98784.19</v>
      </c>
      <c r="CB130" s="2">
        <f t="shared" si="167"/>
        <v>98784.19</v>
      </c>
      <c r="CC130" s="2">
        <f t="shared" si="167"/>
        <v>0</v>
      </c>
      <c r="CD130" s="2">
        <f t="shared" si="167"/>
        <v>0</v>
      </c>
      <c r="CE130" s="2">
        <f t="shared" si="167"/>
        <v>60127.78</v>
      </c>
      <c r="CF130" s="2">
        <f t="shared" si="167"/>
        <v>60127.78</v>
      </c>
      <c r="CG130" s="2">
        <f t="shared" si="167"/>
        <v>0</v>
      </c>
      <c r="CH130" s="2">
        <f t="shared" si="167"/>
        <v>60127.78</v>
      </c>
      <c r="CI130" s="2">
        <f t="shared" si="167"/>
        <v>0</v>
      </c>
      <c r="CJ130" s="2">
        <f t="shared" si="167"/>
        <v>0</v>
      </c>
      <c r="CK130" s="2">
        <f t="shared" si="167"/>
        <v>0</v>
      </c>
      <c r="CL130" s="2">
        <f t="shared" si="167"/>
        <v>0</v>
      </c>
      <c r="CM130" s="2">
        <f t="shared" si="167"/>
        <v>0</v>
      </c>
      <c r="CN130" s="2">
        <f t="shared" si="167"/>
        <v>0</v>
      </c>
      <c r="CO130" s="2">
        <f t="shared" si="167"/>
        <v>0</v>
      </c>
      <c r="CP130" s="2">
        <f t="shared" si="167"/>
        <v>0</v>
      </c>
      <c r="CQ130" s="2">
        <f t="shared" si="167"/>
        <v>0</v>
      </c>
      <c r="CR130" s="2">
        <f t="shared" si="167"/>
        <v>0</v>
      </c>
      <c r="CS130" s="2">
        <f t="shared" si="167"/>
        <v>0</v>
      </c>
      <c r="CT130" s="2">
        <f t="shared" si="167"/>
        <v>0</v>
      </c>
      <c r="CU130" s="2">
        <f t="shared" si="167"/>
        <v>0</v>
      </c>
      <c r="CV130" s="2">
        <f t="shared" si="167"/>
        <v>0</v>
      </c>
      <c r="CW130" s="2">
        <f t="shared" si="167"/>
        <v>0</v>
      </c>
      <c r="CX130" s="2">
        <f t="shared" si="167"/>
        <v>0</v>
      </c>
      <c r="CY130" s="2">
        <f t="shared" si="167"/>
        <v>0</v>
      </c>
      <c r="CZ130" s="2">
        <f t="shared" si="167"/>
        <v>0</v>
      </c>
      <c r="DA130" s="2">
        <f t="shared" si="167"/>
        <v>0</v>
      </c>
      <c r="DB130" s="2">
        <f t="shared" si="167"/>
        <v>0</v>
      </c>
      <c r="DC130" s="2">
        <f t="shared" si="167"/>
        <v>0</v>
      </c>
      <c r="DD130" s="2">
        <f t="shared" si="167"/>
        <v>0</v>
      </c>
      <c r="DE130" s="2">
        <f t="shared" si="167"/>
        <v>0</v>
      </c>
      <c r="DF130" s="2">
        <f t="shared" si="167"/>
        <v>0</v>
      </c>
      <c r="DG130" s="3">
        <f t="shared" ref="DG130:EL130" si="168">DG144</f>
        <v>0</v>
      </c>
      <c r="DH130" s="3">
        <f t="shared" si="168"/>
        <v>0</v>
      </c>
      <c r="DI130" s="3">
        <f t="shared" si="168"/>
        <v>0</v>
      </c>
      <c r="DJ130" s="3">
        <f t="shared" si="168"/>
        <v>0</v>
      </c>
      <c r="DK130" s="3">
        <f t="shared" si="168"/>
        <v>0</v>
      </c>
      <c r="DL130" s="3">
        <f t="shared" si="168"/>
        <v>0</v>
      </c>
      <c r="DM130" s="3">
        <f t="shared" si="168"/>
        <v>0</v>
      </c>
      <c r="DN130" s="3">
        <f t="shared" si="168"/>
        <v>0</v>
      </c>
      <c r="DO130" s="3">
        <f t="shared" si="168"/>
        <v>0</v>
      </c>
      <c r="DP130" s="3">
        <f t="shared" si="168"/>
        <v>0</v>
      </c>
      <c r="DQ130" s="3">
        <f t="shared" si="168"/>
        <v>0</v>
      </c>
      <c r="DR130" s="3">
        <f t="shared" si="168"/>
        <v>0</v>
      </c>
      <c r="DS130" s="3">
        <f t="shared" si="168"/>
        <v>0</v>
      </c>
      <c r="DT130" s="3">
        <f t="shared" si="168"/>
        <v>0</v>
      </c>
      <c r="DU130" s="3">
        <f t="shared" si="168"/>
        <v>0</v>
      </c>
      <c r="DV130" s="3">
        <f t="shared" si="168"/>
        <v>0</v>
      </c>
      <c r="DW130" s="3">
        <f t="shared" si="168"/>
        <v>0</v>
      </c>
      <c r="DX130" s="3">
        <f t="shared" si="168"/>
        <v>0</v>
      </c>
      <c r="DY130" s="3">
        <f t="shared" si="168"/>
        <v>0</v>
      </c>
      <c r="DZ130" s="3">
        <f t="shared" si="168"/>
        <v>0</v>
      </c>
      <c r="EA130" s="3">
        <f t="shared" si="168"/>
        <v>0</v>
      </c>
      <c r="EB130" s="3">
        <f t="shared" si="168"/>
        <v>0</v>
      </c>
      <c r="EC130" s="3">
        <f t="shared" si="168"/>
        <v>0</v>
      </c>
      <c r="ED130" s="3">
        <f t="shared" si="168"/>
        <v>0</v>
      </c>
      <c r="EE130" s="3">
        <f t="shared" si="168"/>
        <v>0</v>
      </c>
      <c r="EF130" s="3">
        <f t="shared" si="168"/>
        <v>0</v>
      </c>
      <c r="EG130" s="3">
        <f t="shared" si="168"/>
        <v>0</v>
      </c>
      <c r="EH130" s="3">
        <f t="shared" si="168"/>
        <v>0</v>
      </c>
      <c r="EI130" s="3">
        <f t="shared" si="168"/>
        <v>0</v>
      </c>
      <c r="EJ130" s="3">
        <f t="shared" si="168"/>
        <v>0</v>
      </c>
      <c r="EK130" s="3">
        <f t="shared" si="168"/>
        <v>0</v>
      </c>
      <c r="EL130" s="3">
        <f t="shared" si="168"/>
        <v>0</v>
      </c>
      <c r="EM130" s="3">
        <f t="shared" ref="EM130:FR130" si="169">EM144</f>
        <v>0</v>
      </c>
      <c r="EN130" s="3">
        <f t="shared" si="169"/>
        <v>0</v>
      </c>
      <c r="EO130" s="3">
        <f t="shared" si="169"/>
        <v>0</v>
      </c>
      <c r="EP130" s="3">
        <f t="shared" si="169"/>
        <v>0</v>
      </c>
      <c r="EQ130" s="3">
        <f t="shared" si="169"/>
        <v>0</v>
      </c>
      <c r="ER130" s="3">
        <f t="shared" si="169"/>
        <v>0</v>
      </c>
      <c r="ES130" s="3">
        <f t="shared" si="169"/>
        <v>0</v>
      </c>
      <c r="ET130" s="3">
        <f t="shared" si="169"/>
        <v>0</v>
      </c>
      <c r="EU130" s="3">
        <f t="shared" si="169"/>
        <v>0</v>
      </c>
      <c r="EV130" s="3">
        <f t="shared" si="169"/>
        <v>0</v>
      </c>
      <c r="EW130" s="3">
        <f t="shared" si="169"/>
        <v>0</v>
      </c>
      <c r="EX130" s="3">
        <f t="shared" si="169"/>
        <v>0</v>
      </c>
      <c r="EY130" s="3">
        <f t="shared" si="169"/>
        <v>0</v>
      </c>
      <c r="EZ130" s="3">
        <f t="shared" si="169"/>
        <v>0</v>
      </c>
      <c r="FA130" s="3">
        <f t="shared" si="169"/>
        <v>0</v>
      </c>
      <c r="FB130" s="3">
        <f t="shared" si="169"/>
        <v>0</v>
      </c>
      <c r="FC130" s="3">
        <f t="shared" si="169"/>
        <v>0</v>
      </c>
      <c r="FD130" s="3">
        <f t="shared" si="169"/>
        <v>0</v>
      </c>
      <c r="FE130" s="3">
        <f t="shared" si="169"/>
        <v>0</v>
      </c>
      <c r="FF130" s="3">
        <f t="shared" si="169"/>
        <v>0</v>
      </c>
      <c r="FG130" s="3">
        <f t="shared" si="169"/>
        <v>0</v>
      </c>
      <c r="FH130" s="3">
        <f t="shared" si="169"/>
        <v>0</v>
      </c>
      <c r="FI130" s="3">
        <f t="shared" si="169"/>
        <v>0</v>
      </c>
      <c r="FJ130" s="3">
        <f t="shared" si="169"/>
        <v>0</v>
      </c>
      <c r="FK130" s="3">
        <f t="shared" si="169"/>
        <v>0</v>
      </c>
      <c r="FL130" s="3">
        <f t="shared" si="169"/>
        <v>0</v>
      </c>
      <c r="FM130" s="3">
        <f t="shared" si="169"/>
        <v>0</v>
      </c>
      <c r="FN130" s="3">
        <f t="shared" si="169"/>
        <v>0</v>
      </c>
      <c r="FO130" s="3">
        <f t="shared" si="169"/>
        <v>0</v>
      </c>
      <c r="FP130" s="3">
        <f t="shared" si="169"/>
        <v>0</v>
      </c>
      <c r="FQ130" s="3">
        <f t="shared" si="169"/>
        <v>0</v>
      </c>
      <c r="FR130" s="3">
        <f t="shared" si="169"/>
        <v>0</v>
      </c>
      <c r="FS130" s="3">
        <f t="shared" ref="FS130:GX130" si="170">FS144</f>
        <v>0</v>
      </c>
      <c r="FT130" s="3">
        <f t="shared" si="170"/>
        <v>0</v>
      </c>
      <c r="FU130" s="3">
        <f t="shared" si="170"/>
        <v>0</v>
      </c>
      <c r="FV130" s="3">
        <f t="shared" si="170"/>
        <v>0</v>
      </c>
      <c r="FW130" s="3">
        <f t="shared" si="170"/>
        <v>0</v>
      </c>
      <c r="FX130" s="3">
        <f t="shared" si="170"/>
        <v>0</v>
      </c>
      <c r="FY130" s="3">
        <f t="shared" si="170"/>
        <v>0</v>
      </c>
      <c r="FZ130" s="3">
        <f t="shared" si="170"/>
        <v>0</v>
      </c>
      <c r="GA130" s="3">
        <f t="shared" si="170"/>
        <v>0</v>
      </c>
      <c r="GB130" s="3">
        <f t="shared" si="170"/>
        <v>0</v>
      </c>
      <c r="GC130" s="3">
        <f t="shared" si="170"/>
        <v>0</v>
      </c>
      <c r="GD130" s="3">
        <f t="shared" si="170"/>
        <v>0</v>
      </c>
      <c r="GE130" s="3">
        <f t="shared" si="170"/>
        <v>0</v>
      </c>
      <c r="GF130" s="3">
        <f t="shared" si="170"/>
        <v>0</v>
      </c>
      <c r="GG130" s="3">
        <f t="shared" si="170"/>
        <v>0</v>
      </c>
      <c r="GH130" s="3">
        <f t="shared" si="170"/>
        <v>0</v>
      </c>
      <c r="GI130" s="3">
        <f t="shared" si="170"/>
        <v>0</v>
      </c>
      <c r="GJ130" s="3">
        <f t="shared" si="170"/>
        <v>0</v>
      </c>
      <c r="GK130" s="3">
        <f t="shared" si="170"/>
        <v>0</v>
      </c>
      <c r="GL130" s="3">
        <f t="shared" si="170"/>
        <v>0</v>
      </c>
      <c r="GM130" s="3">
        <f t="shared" si="170"/>
        <v>0</v>
      </c>
      <c r="GN130" s="3">
        <f t="shared" si="170"/>
        <v>0</v>
      </c>
      <c r="GO130" s="3">
        <f t="shared" si="170"/>
        <v>0</v>
      </c>
      <c r="GP130" s="3">
        <f t="shared" si="170"/>
        <v>0</v>
      </c>
      <c r="GQ130" s="3">
        <f t="shared" si="170"/>
        <v>0</v>
      </c>
      <c r="GR130" s="3">
        <f t="shared" si="170"/>
        <v>0</v>
      </c>
      <c r="GS130" s="3">
        <f t="shared" si="170"/>
        <v>0</v>
      </c>
      <c r="GT130" s="3">
        <f t="shared" si="170"/>
        <v>0</v>
      </c>
      <c r="GU130" s="3">
        <f t="shared" si="170"/>
        <v>0</v>
      </c>
      <c r="GV130" s="3">
        <f t="shared" si="170"/>
        <v>0</v>
      </c>
      <c r="GW130" s="3">
        <f t="shared" si="170"/>
        <v>0</v>
      </c>
      <c r="GX130" s="3">
        <f t="shared" si="170"/>
        <v>0</v>
      </c>
    </row>
    <row r="132" spans="1:245" x14ac:dyDescent="0.2">
      <c r="A132">
        <v>19</v>
      </c>
      <c r="B132">
        <v>1</v>
      </c>
      <c r="F132" t="s">
        <v>3</v>
      </c>
      <c r="G132" t="s">
        <v>382</v>
      </c>
      <c r="H132" t="s">
        <v>3</v>
      </c>
      <c r="AA132">
        <v>1</v>
      </c>
      <c r="IK132">
        <v>0</v>
      </c>
    </row>
    <row r="133" spans="1:245" x14ac:dyDescent="0.2">
      <c r="A133">
        <v>17</v>
      </c>
      <c r="B133">
        <v>1</v>
      </c>
      <c r="E133" t="s">
        <v>314</v>
      </c>
      <c r="F133" t="s">
        <v>383</v>
      </c>
      <c r="G133" t="s">
        <v>384</v>
      </c>
      <c r="H133" t="s">
        <v>385</v>
      </c>
      <c r="I133">
        <f>ROUND(26.14*0.15/100,9)</f>
        <v>3.9210000000000002E-2</v>
      </c>
      <c r="J133">
        <v>0</v>
      </c>
      <c r="K133">
        <f>ROUND(26.14*0.15/100,9)</f>
        <v>3.9210000000000002E-2</v>
      </c>
      <c r="O133">
        <f t="shared" ref="O133:O142" si="171">ROUND(CP133,2)</f>
        <v>3705.3</v>
      </c>
      <c r="P133">
        <f t="shared" ref="P133:P142" si="172">ROUND((ROUND((AC133*AW133*I133),2)*BC133),2)</f>
        <v>14.22</v>
      </c>
      <c r="Q133">
        <f>(ROUND((ROUND((((ET133*1.1))*AV133*I133),2)*BB133),2)+ROUND((ROUND(((AE133-((EU133*1.1)))*AV133*I133),2)*BS133),2))</f>
        <v>3200.45</v>
      </c>
      <c r="R133">
        <f t="shared" ref="R133:R142" si="173">ROUND((ROUND((AE133*AV133*I133),2)*BS133),2)</f>
        <v>873.19</v>
      </c>
      <c r="S133">
        <f t="shared" ref="S133:S142" si="174">ROUND((ROUND((AF133*AV133*I133),2)*BA133),2)</f>
        <v>490.63</v>
      </c>
      <c r="T133">
        <f t="shared" ref="T133:T142" si="175">ROUND(CU133*I133,2)</f>
        <v>0</v>
      </c>
      <c r="U133">
        <f t="shared" ref="U133:U142" si="176">CV133*I133</f>
        <v>0.97541619120000012</v>
      </c>
      <c r="V133">
        <f t="shared" ref="V133:V142" si="177">CW133*I133</f>
        <v>0</v>
      </c>
      <c r="W133">
        <f t="shared" ref="W133:W142" si="178">ROUND(CX133*I133,2)</f>
        <v>0</v>
      </c>
      <c r="X133">
        <f t="shared" ref="X133:X142" si="179">ROUND(CY133,2)</f>
        <v>657.44</v>
      </c>
      <c r="Y133">
        <f t="shared" ref="Y133:Y142" si="180">ROUND(CZ133,2)</f>
        <v>269.85000000000002</v>
      </c>
      <c r="AA133">
        <v>59913184</v>
      </c>
      <c r="AB133">
        <f t="shared" ref="AB133:AB142" si="181">ROUND((AC133+AD133+AF133),1)</f>
        <v>6228</v>
      </c>
      <c r="AC133">
        <f t="shared" ref="AC133:AC142" si="182">ROUND((ES133),1)</f>
        <v>49.5</v>
      </c>
      <c r="AD133">
        <f>ROUND(((((ET133*1.1))-((EU133*1.1)))+AE133),1)</f>
        <v>5928.5</v>
      </c>
      <c r="AE133">
        <f>ROUND(((EU133*1.1)),1)</f>
        <v>444.8</v>
      </c>
      <c r="AF133">
        <f>ROUND(((EV133*1.1)),1)</f>
        <v>250</v>
      </c>
      <c r="AG133">
        <f t="shared" ref="AG133:AG142" si="183">ROUND((AP133),1)</f>
        <v>0</v>
      </c>
      <c r="AH133">
        <f>((EW133*1.1))</f>
        <v>23.760000000000005</v>
      </c>
      <c r="AI133">
        <f>((EX133*1.1))</f>
        <v>0</v>
      </c>
      <c r="AJ133">
        <f t="shared" ref="AJ133:AJ142" si="184">(AS133)</f>
        <v>0</v>
      </c>
      <c r="AK133">
        <v>5666.2</v>
      </c>
      <c r="AL133">
        <v>49.49</v>
      </c>
      <c r="AM133">
        <v>5389.48</v>
      </c>
      <c r="AN133">
        <v>404.32</v>
      </c>
      <c r="AO133">
        <v>227.23</v>
      </c>
      <c r="AP133">
        <v>0</v>
      </c>
      <c r="AQ133">
        <v>21.6</v>
      </c>
      <c r="AR133">
        <v>0</v>
      </c>
      <c r="AS133">
        <v>0</v>
      </c>
      <c r="AT133">
        <v>134</v>
      </c>
      <c r="AU133">
        <v>55</v>
      </c>
      <c r="AV133">
        <v>1.0469999999999999</v>
      </c>
      <c r="AW133">
        <v>1.002</v>
      </c>
      <c r="AZ133">
        <v>1</v>
      </c>
      <c r="BA133">
        <v>47.82</v>
      </c>
      <c r="BB133">
        <v>13.15</v>
      </c>
      <c r="BC133">
        <v>7.33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386</v>
      </c>
      <c r="BM133">
        <v>146</v>
      </c>
      <c r="BN133">
        <v>0</v>
      </c>
      <c r="BO133" t="s">
        <v>383</v>
      </c>
      <c r="BP133">
        <v>1</v>
      </c>
      <c r="BQ133">
        <v>30</v>
      </c>
      <c r="BR133">
        <v>0</v>
      </c>
      <c r="BS133">
        <v>47.82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134</v>
      </c>
      <c r="CA133">
        <v>55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571</v>
      </c>
      <c r="CO133">
        <v>0</v>
      </c>
      <c r="CP133">
        <f t="shared" ref="CP133:CP142" si="185">(P133+Q133+S133)</f>
        <v>3705.2999999999997</v>
      </c>
      <c r="CQ133">
        <f t="shared" ref="CQ133:CQ142" si="186">ROUND((ROUND((AC133*AW133*1),2)*BC133),2)</f>
        <v>363.57</v>
      </c>
      <c r="CR133">
        <f>(ROUND((ROUND((((ET133*1.1))*AV133*1),2)*BB133),2)+ROUND((ROUND(((AE133-((EU133*1.1)))*AV133*1),2)*BS133),2))</f>
        <v>81625.23</v>
      </c>
      <c r="CS133">
        <f t="shared" ref="CS133:CS142" si="187">ROUND((ROUND((AE133*AV133*1),2)*BS133),2)</f>
        <v>22270.25</v>
      </c>
      <c r="CT133">
        <f t="shared" ref="CT133:CT142" si="188">ROUND((ROUND((AF133*AV133*1),2)*BA133),2)</f>
        <v>12516.89</v>
      </c>
      <c r="CU133">
        <f t="shared" ref="CU133:CU142" si="189">AG133</f>
        <v>0</v>
      </c>
      <c r="CV133">
        <f t="shared" ref="CV133:CV142" si="190">(AH133*AV133)</f>
        <v>24.876720000000002</v>
      </c>
      <c r="CW133">
        <f t="shared" ref="CW133:CW142" si="191">AI133</f>
        <v>0</v>
      </c>
      <c r="CX133">
        <f t="shared" ref="CX133:CX142" si="192">AJ133</f>
        <v>0</v>
      </c>
      <c r="CY133">
        <f t="shared" ref="CY133:CY142" si="193">S133*(BZ133/100)</f>
        <v>657.44420000000002</v>
      </c>
      <c r="CZ133">
        <f t="shared" ref="CZ133:CZ142" si="194">S133*(CA133/100)</f>
        <v>269.84649999999999</v>
      </c>
      <c r="DC133" t="s">
        <v>3</v>
      </c>
      <c r="DD133" t="s">
        <v>3</v>
      </c>
      <c r="DE133" t="s">
        <v>24</v>
      </c>
      <c r="DF133" t="s">
        <v>24</v>
      </c>
      <c r="DG133" t="s">
        <v>24</v>
      </c>
      <c r="DH133" t="s">
        <v>3</v>
      </c>
      <c r="DI133" t="s">
        <v>24</v>
      </c>
      <c r="DJ133" t="s">
        <v>24</v>
      </c>
      <c r="DK133" t="s">
        <v>3</v>
      </c>
      <c r="DL133" t="s">
        <v>3</v>
      </c>
      <c r="DM133" t="s">
        <v>3</v>
      </c>
      <c r="DN133">
        <v>161</v>
      </c>
      <c r="DO133">
        <v>107</v>
      </c>
      <c r="DP133">
        <v>1.0469999999999999</v>
      </c>
      <c r="DQ133">
        <v>1.002</v>
      </c>
      <c r="DU133">
        <v>1013</v>
      </c>
      <c r="DV133" t="s">
        <v>385</v>
      </c>
      <c r="DW133" t="s">
        <v>385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59365035</v>
      </c>
      <c r="EF133">
        <v>30</v>
      </c>
      <c r="EG133" t="s">
        <v>17</v>
      </c>
      <c r="EH133">
        <v>0</v>
      </c>
      <c r="EI133" t="s">
        <v>3</v>
      </c>
      <c r="EJ133">
        <v>1</v>
      </c>
      <c r="EK133">
        <v>146</v>
      </c>
      <c r="EL133" t="s">
        <v>387</v>
      </c>
      <c r="EM133" t="s">
        <v>388</v>
      </c>
      <c r="EO133" t="s">
        <v>27</v>
      </c>
      <c r="EQ133">
        <v>0</v>
      </c>
      <c r="ER133">
        <v>5666.2</v>
      </c>
      <c r="ES133">
        <v>49.49</v>
      </c>
      <c r="ET133">
        <v>5389.48</v>
      </c>
      <c r="EU133">
        <v>404.32</v>
      </c>
      <c r="EV133">
        <v>227.23</v>
      </c>
      <c r="EW133">
        <v>21.6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161</v>
      </c>
      <c r="FY133">
        <v>107</v>
      </c>
      <c r="GA133" t="s">
        <v>3</v>
      </c>
      <c r="GD133">
        <v>0</v>
      </c>
      <c r="GF133">
        <v>887666158</v>
      </c>
      <c r="GG133">
        <v>2</v>
      </c>
      <c r="GH133">
        <v>1</v>
      </c>
      <c r="GI133">
        <v>2</v>
      </c>
      <c r="GJ133">
        <v>0</v>
      </c>
      <c r="GK133">
        <f>ROUND(R133*(R12)/100,2)</f>
        <v>1397.1</v>
      </c>
      <c r="GL133">
        <f t="shared" ref="GL133:GL142" si="195">ROUND(IF(AND(BH133=3,BI133=3,FS133&lt;&gt;0),P133,0),2)</f>
        <v>0</v>
      </c>
      <c r="GM133">
        <f t="shared" ref="GM133:GM142" si="196">ROUND(O133+X133+Y133+GK133,2)+GX133</f>
        <v>6029.69</v>
      </c>
      <c r="GN133">
        <f t="shared" ref="GN133:GN142" si="197">IF(OR(BI133=0,BI133=1),GM133-GX133,0)</f>
        <v>6029.69</v>
      </c>
      <c r="GO133">
        <f t="shared" ref="GO133:GO142" si="198">IF(BI133=2,GM133-GX133,0)</f>
        <v>0</v>
      </c>
      <c r="GP133">
        <f t="shared" ref="GP133:GP142" si="199">IF(BI133=4,GM133-GX133,0)</f>
        <v>0</v>
      </c>
      <c r="GR133">
        <v>0</v>
      </c>
      <c r="GS133">
        <v>3</v>
      </c>
      <c r="GT133">
        <v>0</v>
      </c>
      <c r="GU133" t="s">
        <v>3</v>
      </c>
      <c r="GV133">
        <f t="shared" ref="GV133:GV142" si="200">ROUND((GT133),1)</f>
        <v>0</v>
      </c>
      <c r="GW133">
        <v>1</v>
      </c>
      <c r="GX133">
        <f t="shared" ref="GX133:GX142" si="201">ROUND(HC133*I133,2)</f>
        <v>0</v>
      </c>
      <c r="HA133">
        <v>0</v>
      </c>
      <c r="HB133">
        <v>0</v>
      </c>
      <c r="HC133">
        <f t="shared" ref="HC133:HC142" si="202">GV133*GW133</f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">
      <c r="A134">
        <v>18</v>
      </c>
      <c r="B134">
        <v>1</v>
      </c>
      <c r="E134" t="s">
        <v>389</v>
      </c>
      <c r="F134" t="s">
        <v>390</v>
      </c>
      <c r="G134" t="s">
        <v>391</v>
      </c>
      <c r="H134" t="s">
        <v>58</v>
      </c>
      <c r="I134">
        <f>I133*J134</f>
        <v>3.9209999999999998</v>
      </c>
      <c r="J134">
        <v>99.999999999999986</v>
      </c>
      <c r="K134">
        <v>100</v>
      </c>
      <c r="O134">
        <f t="shared" si="171"/>
        <v>11805.45</v>
      </c>
      <c r="P134">
        <f t="shared" si="172"/>
        <v>11805.45</v>
      </c>
      <c r="Q134">
        <f>(ROUND((ROUND(((ET134)*AV134*I134),2)*BB134),2)+ROUND((ROUND(((AE134-(EU134))*AV134*I134),2)*BS134),2))</f>
        <v>0</v>
      </c>
      <c r="R134">
        <f t="shared" si="173"/>
        <v>0</v>
      </c>
      <c r="S134">
        <f t="shared" si="174"/>
        <v>0</v>
      </c>
      <c r="T134">
        <f t="shared" si="175"/>
        <v>0</v>
      </c>
      <c r="U134">
        <f t="shared" si="176"/>
        <v>0</v>
      </c>
      <c r="V134">
        <f t="shared" si="177"/>
        <v>0</v>
      </c>
      <c r="W134">
        <f t="shared" si="178"/>
        <v>0</v>
      </c>
      <c r="X134">
        <f t="shared" si="179"/>
        <v>0</v>
      </c>
      <c r="Y134">
        <f t="shared" si="180"/>
        <v>0</v>
      </c>
      <c r="AA134">
        <v>59913184</v>
      </c>
      <c r="AB134">
        <f t="shared" si="181"/>
        <v>160.6</v>
      </c>
      <c r="AC134">
        <f t="shared" si="182"/>
        <v>160.6</v>
      </c>
      <c r="AD134">
        <f>ROUND((((ET134)-(EU134))+AE134),1)</f>
        <v>0</v>
      </c>
      <c r="AE134">
        <f>ROUND((EU134),1)</f>
        <v>0</v>
      </c>
      <c r="AF134">
        <f>ROUND((EV134),1)</f>
        <v>0</v>
      </c>
      <c r="AG134">
        <f t="shared" si="183"/>
        <v>0</v>
      </c>
      <c r="AH134">
        <f>(EW134)</f>
        <v>0</v>
      </c>
      <c r="AI134">
        <f>(EX134)</f>
        <v>0</v>
      </c>
      <c r="AJ134">
        <f t="shared" si="184"/>
        <v>0</v>
      </c>
      <c r="AK134">
        <v>160.62</v>
      </c>
      <c r="AL134">
        <v>160.62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1.002</v>
      </c>
      <c r="AZ134">
        <v>1</v>
      </c>
      <c r="BA134">
        <v>1</v>
      </c>
      <c r="BB134">
        <v>1</v>
      </c>
      <c r="BC134">
        <v>18.71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392</v>
      </c>
      <c r="BM134">
        <v>146</v>
      </c>
      <c r="BN134">
        <v>0</v>
      </c>
      <c r="BO134" t="s">
        <v>390</v>
      </c>
      <c r="BP134">
        <v>1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85"/>
        <v>11805.45</v>
      </c>
      <c r="CQ134">
        <f t="shared" si="186"/>
        <v>3010.81</v>
      </c>
      <c r="CR134">
        <f>(ROUND((ROUND(((ET134)*AV134*1),2)*BB134),2)+ROUND((ROUND(((AE134-(EU134))*AV134*1),2)*BS134),2))</f>
        <v>0</v>
      </c>
      <c r="CS134">
        <f t="shared" si="187"/>
        <v>0</v>
      </c>
      <c r="CT134">
        <f t="shared" si="188"/>
        <v>0</v>
      </c>
      <c r="CU134">
        <f t="shared" si="189"/>
        <v>0</v>
      </c>
      <c r="CV134">
        <f t="shared" si="190"/>
        <v>0</v>
      </c>
      <c r="CW134">
        <f t="shared" si="191"/>
        <v>0</v>
      </c>
      <c r="CX134">
        <f t="shared" si="192"/>
        <v>0</v>
      </c>
      <c r="CY134">
        <f t="shared" si="193"/>
        <v>0</v>
      </c>
      <c r="CZ134">
        <f t="shared" si="194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161</v>
      </c>
      <c r="DO134">
        <v>107</v>
      </c>
      <c r="DP134">
        <v>1.0469999999999999</v>
      </c>
      <c r="DQ134">
        <v>1.002</v>
      </c>
      <c r="DU134">
        <v>1007</v>
      </c>
      <c r="DV134" t="s">
        <v>58</v>
      </c>
      <c r="DW134" t="s">
        <v>58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59365035</v>
      </c>
      <c r="EF134">
        <v>30</v>
      </c>
      <c r="EG134" t="s">
        <v>17</v>
      </c>
      <c r="EH134">
        <v>0</v>
      </c>
      <c r="EI134" t="s">
        <v>3</v>
      </c>
      <c r="EJ134">
        <v>1</v>
      </c>
      <c r="EK134">
        <v>146</v>
      </c>
      <c r="EL134" t="s">
        <v>387</v>
      </c>
      <c r="EM134" t="s">
        <v>388</v>
      </c>
      <c r="EO134" t="s">
        <v>3</v>
      </c>
      <c r="EQ134">
        <v>0</v>
      </c>
      <c r="ER134">
        <v>160.62</v>
      </c>
      <c r="ES134">
        <v>160.62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161</v>
      </c>
      <c r="FY134">
        <v>107</v>
      </c>
      <c r="GA134" t="s">
        <v>3</v>
      </c>
      <c r="GD134">
        <v>0</v>
      </c>
      <c r="GF134">
        <v>-374211860</v>
      </c>
      <c r="GG134">
        <v>2</v>
      </c>
      <c r="GH134">
        <v>1</v>
      </c>
      <c r="GI134">
        <v>2</v>
      </c>
      <c r="GJ134">
        <v>0</v>
      </c>
      <c r="GK134">
        <f>ROUND(R134*(R12)/100,2)</f>
        <v>0</v>
      </c>
      <c r="GL134">
        <f t="shared" si="195"/>
        <v>0</v>
      </c>
      <c r="GM134">
        <f t="shared" si="196"/>
        <v>11805.45</v>
      </c>
      <c r="GN134">
        <f t="shared" si="197"/>
        <v>11805.45</v>
      </c>
      <c r="GO134">
        <f t="shared" si="198"/>
        <v>0</v>
      </c>
      <c r="GP134">
        <f t="shared" si="199"/>
        <v>0</v>
      </c>
      <c r="GR134">
        <v>0</v>
      </c>
      <c r="GS134">
        <v>3</v>
      </c>
      <c r="GT134">
        <v>0</v>
      </c>
      <c r="GU134" t="s">
        <v>3</v>
      </c>
      <c r="GV134">
        <f t="shared" si="200"/>
        <v>0</v>
      </c>
      <c r="GW134">
        <v>1</v>
      </c>
      <c r="GX134">
        <f t="shared" si="201"/>
        <v>0</v>
      </c>
      <c r="HA134">
        <v>0</v>
      </c>
      <c r="HB134">
        <v>0</v>
      </c>
      <c r="HC134">
        <f t="shared" si="202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E135" t="s">
        <v>320</v>
      </c>
      <c r="F135" t="s">
        <v>393</v>
      </c>
      <c r="G135" t="s">
        <v>394</v>
      </c>
      <c r="H135" t="s">
        <v>395</v>
      </c>
      <c r="I135">
        <f>ROUND(26.14/1000,9)</f>
        <v>2.614E-2</v>
      </c>
      <c r="J135">
        <v>0</v>
      </c>
      <c r="K135">
        <f>ROUND(26.14/1000,9)</f>
        <v>2.614E-2</v>
      </c>
      <c r="O135">
        <f t="shared" si="171"/>
        <v>6524.49</v>
      </c>
      <c r="P135">
        <f t="shared" si="172"/>
        <v>1379.16</v>
      </c>
      <c r="Q135">
        <f>(ROUND((ROUND((((ET135*1.1))*AV135*I135),2)*BB135),2)+ROUND((ROUND(((AE135-((EU135*1.1)))*AV135*I135),2)*BS135),2))</f>
        <v>736.33</v>
      </c>
      <c r="R135">
        <f t="shared" si="173"/>
        <v>215.19</v>
      </c>
      <c r="S135">
        <f t="shared" si="174"/>
        <v>4409</v>
      </c>
      <c r="T135">
        <f t="shared" si="175"/>
        <v>0</v>
      </c>
      <c r="U135">
        <f t="shared" si="176"/>
        <v>8.038151946000001</v>
      </c>
      <c r="V135">
        <f t="shared" si="177"/>
        <v>0</v>
      </c>
      <c r="W135">
        <f t="shared" si="178"/>
        <v>0</v>
      </c>
      <c r="X135">
        <f t="shared" si="179"/>
        <v>5908.06</v>
      </c>
      <c r="Y135">
        <f t="shared" si="180"/>
        <v>2424.9499999999998</v>
      </c>
      <c r="AA135">
        <v>59913184</v>
      </c>
      <c r="AB135">
        <f t="shared" si="181"/>
        <v>12115.9</v>
      </c>
      <c r="AC135">
        <f t="shared" si="182"/>
        <v>6682.3</v>
      </c>
      <c r="AD135">
        <f>ROUND(((((ET135*1.1))-((EU135*1.1)))+AE135),1)</f>
        <v>2064.9</v>
      </c>
      <c r="AE135">
        <f>ROUND(((EU135*1.1)),1)</f>
        <v>164.5</v>
      </c>
      <c r="AF135">
        <f>ROUND(((EV135*1.1)),1)</f>
        <v>3368.7</v>
      </c>
      <c r="AG135">
        <f t="shared" si="183"/>
        <v>0</v>
      </c>
      <c r="AH135">
        <f>((EW135*1.1))</f>
        <v>293.70000000000005</v>
      </c>
      <c r="AI135">
        <f>((EX135*1.1))</f>
        <v>0</v>
      </c>
      <c r="AJ135">
        <f t="shared" si="184"/>
        <v>0</v>
      </c>
      <c r="AK135">
        <v>11621.99</v>
      </c>
      <c r="AL135">
        <v>6682.34</v>
      </c>
      <c r="AM135">
        <v>1877.16</v>
      </c>
      <c r="AN135">
        <v>149.56</v>
      </c>
      <c r="AO135">
        <v>3062.49</v>
      </c>
      <c r="AP135">
        <v>0</v>
      </c>
      <c r="AQ135">
        <v>267</v>
      </c>
      <c r="AR135">
        <v>0</v>
      </c>
      <c r="AS135">
        <v>0</v>
      </c>
      <c r="AT135">
        <v>134</v>
      </c>
      <c r="AU135">
        <v>55</v>
      </c>
      <c r="AV135">
        <v>1.0469999999999999</v>
      </c>
      <c r="AW135">
        <v>1.002</v>
      </c>
      <c r="AZ135">
        <v>1</v>
      </c>
      <c r="BA135">
        <v>47.82</v>
      </c>
      <c r="BB135">
        <v>13.03</v>
      </c>
      <c r="BC135">
        <v>7.88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396</v>
      </c>
      <c r="BM135">
        <v>152</v>
      </c>
      <c r="BN135">
        <v>0</v>
      </c>
      <c r="BO135" t="s">
        <v>393</v>
      </c>
      <c r="BP135">
        <v>1</v>
      </c>
      <c r="BQ135">
        <v>30</v>
      </c>
      <c r="BR135">
        <v>0</v>
      </c>
      <c r="BS135">
        <v>47.82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134</v>
      </c>
      <c r="CA135">
        <v>55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571</v>
      </c>
      <c r="CO135">
        <v>0</v>
      </c>
      <c r="CP135">
        <f t="shared" si="185"/>
        <v>6524.49</v>
      </c>
      <c r="CQ135">
        <f t="shared" si="186"/>
        <v>52761.8</v>
      </c>
      <c r="CR135">
        <f>(ROUND((ROUND((((ET135*1.1))*AV135*1),2)*BB135),2)+ROUND((ROUND(((AE135-((EU135*1.1)))*AV135*1),2)*BS135),2))</f>
        <v>28168.99</v>
      </c>
      <c r="CS135">
        <f t="shared" si="187"/>
        <v>8236.0400000000009</v>
      </c>
      <c r="CT135">
        <f t="shared" si="188"/>
        <v>168662.57</v>
      </c>
      <c r="CU135">
        <f t="shared" si="189"/>
        <v>0</v>
      </c>
      <c r="CV135">
        <f t="shared" si="190"/>
        <v>307.50390000000004</v>
      </c>
      <c r="CW135">
        <f t="shared" si="191"/>
        <v>0</v>
      </c>
      <c r="CX135">
        <f t="shared" si="192"/>
        <v>0</v>
      </c>
      <c r="CY135">
        <f t="shared" si="193"/>
        <v>5908.06</v>
      </c>
      <c r="CZ135">
        <f t="shared" si="194"/>
        <v>2424.9500000000003</v>
      </c>
      <c r="DC135" t="s">
        <v>3</v>
      </c>
      <c r="DD135" t="s">
        <v>3</v>
      </c>
      <c r="DE135" t="s">
        <v>24</v>
      </c>
      <c r="DF135" t="s">
        <v>24</v>
      </c>
      <c r="DG135" t="s">
        <v>24</v>
      </c>
      <c r="DH135" t="s">
        <v>3</v>
      </c>
      <c r="DI135" t="s">
        <v>24</v>
      </c>
      <c r="DJ135" t="s">
        <v>24</v>
      </c>
      <c r="DK135" t="s">
        <v>3</v>
      </c>
      <c r="DL135" t="s">
        <v>3</v>
      </c>
      <c r="DM135" t="s">
        <v>3</v>
      </c>
      <c r="DN135">
        <v>161</v>
      </c>
      <c r="DO135">
        <v>107</v>
      </c>
      <c r="DP135">
        <v>1.0469999999999999</v>
      </c>
      <c r="DQ135">
        <v>1.002</v>
      </c>
      <c r="DU135">
        <v>1013</v>
      </c>
      <c r="DV135" t="s">
        <v>395</v>
      </c>
      <c r="DW135" t="s">
        <v>395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59365041</v>
      </c>
      <c r="EF135">
        <v>30</v>
      </c>
      <c r="EG135" t="s">
        <v>17</v>
      </c>
      <c r="EH135">
        <v>0</v>
      </c>
      <c r="EI135" t="s">
        <v>3</v>
      </c>
      <c r="EJ135">
        <v>1</v>
      </c>
      <c r="EK135">
        <v>152</v>
      </c>
      <c r="EL135" t="s">
        <v>397</v>
      </c>
      <c r="EM135" t="s">
        <v>398</v>
      </c>
      <c r="EO135" t="s">
        <v>27</v>
      </c>
      <c r="EQ135">
        <v>0</v>
      </c>
      <c r="ER135">
        <v>11621.99</v>
      </c>
      <c r="ES135">
        <v>6682.34</v>
      </c>
      <c r="ET135">
        <v>1877.16</v>
      </c>
      <c r="EU135">
        <v>149.56</v>
      </c>
      <c r="EV135">
        <v>3062.49</v>
      </c>
      <c r="EW135">
        <v>267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161</v>
      </c>
      <c r="FY135">
        <v>107</v>
      </c>
      <c r="GA135" t="s">
        <v>3</v>
      </c>
      <c r="GD135">
        <v>0</v>
      </c>
      <c r="GF135">
        <v>-1102840737</v>
      </c>
      <c r="GG135">
        <v>2</v>
      </c>
      <c r="GH135">
        <v>1</v>
      </c>
      <c r="GI135">
        <v>2</v>
      </c>
      <c r="GJ135">
        <v>0</v>
      </c>
      <c r="GK135">
        <f>ROUND(R135*(R12)/100,2)</f>
        <v>344.3</v>
      </c>
      <c r="GL135">
        <f t="shared" si="195"/>
        <v>0</v>
      </c>
      <c r="GM135">
        <f t="shared" si="196"/>
        <v>15201.8</v>
      </c>
      <c r="GN135">
        <f t="shared" si="197"/>
        <v>15201.8</v>
      </c>
      <c r="GO135">
        <f t="shared" si="198"/>
        <v>0</v>
      </c>
      <c r="GP135">
        <f t="shared" si="199"/>
        <v>0</v>
      </c>
      <c r="GR135">
        <v>0</v>
      </c>
      <c r="GS135">
        <v>3</v>
      </c>
      <c r="GT135">
        <v>0</v>
      </c>
      <c r="GU135" t="s">
        <v>3</v>
      </c>
      <c r="GV135">
        <f t="shared" si="200"/>
        <v>0</v>
      </c>
      <c r="GW135">
        <v>1</v>
      </c>
      <c r="GX135">
        <f t="shared" si="201"/>
        <v>0</v>
      </c>
      <c r="HA135">
        <v>0</v>
      </c>
      <c r="HB135">
        <v>0</v>
      </c>
      <c r="HC135">
        <f t="shared" si="202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E136" t="s">
        <v>399</v>
      </c>
      <c r="F136" t="s">
        <v>80</v>
      </c>
      <c r="G136" t="s">
        <v>81</v>
      </c>
      <c r="H136" t="s">
        <v>58</v>
      </c>
      <c r="I136">
        <f>I135*J136</f>
        <v>4.23468</v>
      </c>
      <c r="J136">
        <v>162</v>
      </c>
      <c r="K136">
        <v>162</v>
      </c>
      <c r="O136">
        <f t="shared" si="171"/>
        <v>27382.74</v>
      </c>
      <c r="P136">
        <f t="shared" si="172"/>
        <v>27382.74</v>
      </c>
      <c r="Q136">
        <f>(ROUND((ROUND(((ET136)*AV136*I136),2)*BB136),2)+ROUND((ROUND(((AE136-(EU136))*AV136*I136),2)*BS136),2))</f>
        <v>0</v>
      </c>
      <c r="R136">
        <f t="shared" si="173"/>
        <v>0</v>
      </c>
      <c r="S136">
        <f t="shared" si="174"/>
        <v>0</v>
      </c>
      <c r="T136">
        <f t="shared" si="175"/>
        <v>0</v>
      </c>
      <c r="U136">
        <f t="shared" si="176"/>
        <v>0</v>
      </c>
      <c r="V136">
        <f t="shared" si="177"/>
        <v>0</v>
      </c>
      <c r="W136">
        <f t="shared" si="178"/>
        <v>0</v>
      </c>
      <c r="X136">
        <f t="shared" si="179"/>
        <v>0</v>
      </c>
      <c r="Y136">
        <f t="shared" si="180"/>
        <v>0</v>
      </c>
      <c r="AA136">
        <v>59913184</v>
      </c>
      <c r="AB136">
        <f t="shared" si="181"/>
        <v>517.1</v>
      </c>
      <c r="AC136">
        <f t="shared" si="182"/>
        <v>517.1</v>
      </c>
      <c r="AD136">
        <f>ROUND((((ET136)-(EU136))+AE136),1)</f>
        <v>0</v>
      </c>
      <c r="AE136">
        <f>ROUND((EU136),1)</f>
        <v>0</v>
      </c>
      <c r="AF136">
        <f>ROUND((EV136),1)</f>
        <v>0</v>
      </c>
      <c r="AG136">
        <f t="shared" si="183"/>
        <v>0</v>
      </c>
      <c r="AH136">
        <f>(EW136)</f>
        <v>0</v>
      </c>
      <c r="AI136">
        <f>(EX136)</f>
        <v>0</v>
      </c>
      <c r="AJ136">
        <f t="shared" si="184"/>
        <v>0</v>
      </c>
      <c r="AK136">
        <v>517.14</v>
      </c>
      <c r="AL136">
        <v>517.14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1.002</v>
      </c>
      <c r="AZ136">
        <v>1</v>
      </c>
      <c r="BA136">
        <v>1</v>
      </c>
      <c r="BB136">
        <v>1</v>
      </c>
      <c r="BC136">
        <v>12.48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82</v>
      </c>
      <c r="BM136">
        <v>152</v>
      </c>
      <c r="BN136">
        <v>0</v>
      </c>
      <c r="BO136" t="s">
        <v>80</v>
      </c>
      <c r="BP136">
        <v>1</v>
      </c>
      <c r="BQ136">
        <v>30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85"/>
        <v>27382.74</v>
      </c>
      <c r="CQ136">
        <f t="shared" si="186"/>
        <v>6466.26</v>
      </c>
      <c r="CR136">
        <f>(ROUND((ROUND(((ET136)*AV136*1),2)*BB136),2)+ROUND((ROUND(((AE136-(EU136))*AV136*1),2)*BS136),2))</f>
        <v>0</v>
      </c>
      <c r="CS136">
        <f t="shared" si="187"/>
        <v>0</v>
      </c>
      <c r="CT136">
        <f t="shared" si="188"/>
        <v>0</v>
      </c>
      <c r="CU136">
        <f t="shared" si="189"/>
        <v>0</v>
      </c>
      <c r="CV136">
        <f t="shared" si="190"/>
        <v>0</v>
      </c>
      <c r="CW136">
        <f t="shared" si="191"/>
        <v>0</v>
      </c>
      <c r="CX136">
        <f t="shared" si="192"/>
        <v>0</v>
      </c>
      <c r="CY136">
        <f t="shared" si="193"/>
        <v>0</v>
      </c>
      <c r="CZ136">
        <f t="shared" si="194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161</v>
      </c>
      <c r="DO136">
        <v>107</v>
      </c>
      <c r="DP136">
        <v>1.0469999999999999</v>
      </c>
      <c r="DQ136">
        <v>1.002</v>
      </c>
      <c r="DU136">
        <v>1007</v>
      </c>
      <c r="DV136" t="s">
        <v>58</v>
      </c>
      <c r="DW136" t="s">
        <v>58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59365041</v>
      </c>
      <c r="EF136">
        <v>30</v>
      </c>
      <c r="EG136" t="s">
        <v>17</v>
      </c>
      <c r="EH136">
        <v>0</v>
      </c>
      <c r="EI136" t="s">
        <v>3</v>
      </c>
      <c r="EJ136">
        <v>1</v>
      </c>
      <c r="EK136">
        <v>152</v>
      </c>
      <c r="EL136" t="s">
        <v>397</v>
      </c>
      <c r="EM136" t="s">
        <v>398</v>
      </c>
      <c r="EO136" t="s">
        <v>3</v>
      </c>
      <c r="EQ136">
        <v>0</v>
      </c>
      <c r="ER136">
        <v>517.14</v>
      </c>
      <c r="ES136">
        <v>517.14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161</v>
      </c>
      <c r="FY136">
        <v>107</v>
      </c>
      <c r="GA136" t="s">
        <v>3</v>
      </c>
      <c r="GD136">
        <v>0</v>
      </c>
      <c r="GF136">
        <v>-1310763942</v>
      </c>
      <c r="GG136">
        <v>2</v>
      </c>
      <c r="GH136">
        <v>1</v>
      </c>
      <c r="GI136">
        <v>2</v>
      </c>
      <c r="GJ136">
        <v>0</v>
      </c>
      <c r="GK136">
        <f>ROUND(R136*(R12)/100,2)</f>
        <v>0</v>
      </c>
      <c r="GL136">
        <f t="shared" si="195"/>
        <v>0</v>
      </c>
      <c r="GM136">
        <f t="shared" si="196"/>
        <v>27382.74</v>
      </c>
      <c r="GN136">
        <f t="shared" si="197"/>
        <v>27382.74</v>
      </c>
      <c r="GO136">
        <f t="shared" si="198"/>
        <v>0</v>
      </c>
      <c r="GP136">
        <f t="shared" si="199"/>
        <v>0</v>
      </c>
      <c r="GR136">
        <v>0</v>
      </c>
      <c r="GS136">
        <v>3</v>
      </c>
      <c r="GT136">
        <v>0</v>
      </c>
      <c r="GU136" t="s">
        <v>3</v>
      </c>
      <c r="GV136">
        <f t="shared" si="200"/>
        <v>0</v>
      </c>
      <c r="GW136">
        <v>1</v>
      </c>
      <c r="GX136">
        <f t="shared" si="201"/>
        <v>0</v>
      </c>
      <c r="HA136">
        <v>0</v>
      </c>
      <c r="HB136">
        <v>0</v>
      </c>
      <c r="HC136">
        <f t="shared" si="202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E137" t="s">
        <v>400</v>
      </c>
      <c r="F137" t="s">
        <v>401</v>
      </c>
      <c r="G137" t="s">
        <v>402</v>
      </c>
      <c r="H137" t="s">
        <v>395</v>
      </c>
      <c r="I137">
        <f>ROUND(-I135,9)</f>
        <v>-2.614E-2</v>
      </c>
      <c r="J137">
        <v>0</v>
      </c>
      <c r="K137">
        <f>ROUND(-I135,9)</f>
        <v>-2.614E-2</v>
      </c>
      <c r="O137">
        <f t="shared" si="171"/>
        <v>-517.72</v>
      </c>
      <c r="P137">
        <f t="shared" si="172"/>
        <v>-5.57</v>
      </c>
      <c r="Q137">
        <f>(ROUND((ROUND(((((ET137*6)*1.1))*AV137*I137),2)*BB137),2)+ROUND((ROUND(((AE137-(((EU137*6)*1.1)))*AV137*I137),2)*BS137),2))</f>
        <v>0</v>
      </c>
      <c r="R137">
        <f t="shared" si="173"/>
        <v>0</v>
      </c>
      <c r="S137">
        <f t="shared" si="174"/>
        <v>-512.15</v>
      </c>
      <c r="T137">
        <f t="shared" si="175"/>
        <v>0</v>
      </c>
      <c r="U137">
        <f t="shared" si="176"/>
        <v>-0.93387068675999985</v>
      </c>
      <c r="V137">
        <f t="shared" si="177"/>
        <v>0</v>
      </c>
      <c r="W137">
        <f t="shared" si="178"/>
        <v>0</v>
      </c>
      <c r="X137">
        <f t="shared" si="179"/>
        <v>-686.28</v>
      </c>
      <c r="Y137">
        <f t="shared" si="180"/>
        <v>-281.68</v>
      </c>
      <c r="AA137">
        <v>59913184</v>
      </c>
      <c r="AB137">
        <f t="shared" si="181"/>
        <v>450</v>
      </c>
      <c r="AC137">
        <f t="shared" si="182"/>
        <v>58.6</v>
      </c>
      <c r="AD137">
        <f>ROUND((((((ET137*6)*1.1))-(((EU137*6)*1.1)))+AE137),1)</f>
        <v>0</v>
      </c>
      <c r="AE137">
        <f>ROUND((((EU137*6)*1.1)),1)</f>
        <v>0</v>
      </c>
      <c r="AF137">
        <f>ROUND((((EV137*6)*1.1)),1)</f>
        <v>391.4</v>
      </c>
      <c r="AG137">
        <f t="shared" si="183"/>
        <v>0</v>
      </c>
      <c r="AH137">
        <f>(((EW137*6)*1.1))</f>
        <v>34.122</v>
      </c>
      <c r="AI137">
        <f>(((EX137*6)*1.1))</f>
        <v>0</v>
      </c>
      <c r="AJ137">
        <f t="shared" si="184"/>
        <v>0</v>
      </c>
      <c r="AK137">
        <v>117.9</v>
      </c>
      <c r="AL137">
        <v>58.6</v>
      </c>
      <c r="AM137">
        <v>0</v>
      </c>
      <c r="AN137">
        <v>0</v>
      </c>
      <c r="AO137">
        <v>59.3</v>
      </c>
      <c r="AP137">
        <v>0</v>
      </c>
      <c r="AQ137">
        <v>5.17</v>
      </c>
      <c r="AR137">
        <v>0</v>
      </c>
      <c r="AS137">
        <v>0</v>
      </c>
      <c r="AT137">
        <v>134</v>
      </c>
      <c r="AU137">
        <v>55</v>
      </c>
      <c r="AV137">
        <v>1.0469999999999999</v>
      </c>
      <c r="AW137">
        <v>1.002</v>
      </c>
      <c r="AZ137">
        <v>1</v>
      </c>
      <c r="BA137">
        <v>47.82</v>
      </c>
      <c r="BB137">
        <v>1</v>
      </c>
      <c r="BC137">
        <v>3.64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403</v>
      </c>
      <c r="BM137">
        <v>152</v>
      </c>
      <c r="BN137">
        <v>0</v>
      </c>
      <c r="BO137" t="s">
        <v>401</v>
      </c>
      <c r="BP137">
        <v>1</v>
      </c>
      <c r="BQ137">
        <v>30</v>
      </c>
      <c r="BR137">
        <v>0</v>
      </c>
      <c r="BS137">
        <v>47.82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134</v>
      </c>
      <c r="CA137">
        <v>55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571</v>
      </c>
      <c r="CO137">
        <v>0</v>
      </c>
      <c r="CP137">
        <f t="shared" si="185"/>
        <v>-517.72</v>
      </c>
      <c r="CQ137">
        <f t="shared" si="186"/>
        <v>213.74</v>
      </c>
      <c r="CR137">
        <f>(ROUND((ROUND(((((ET137*6)*1.1))*AV137*1),2)*BB137),2)+ROUND((ROUND(((AE137-(((EU137*6)*1.1)))*AV137*1),2)*BS137),2))</f>
        <v>0</v>
      </c>
      <c r="CS137">
        <f t="shared" si="187"/>
        <v>0</v>
      </c>
      <c r="CT137">
        <f t="shared" si="188"/>
        <v>19596.64</v>
      </c>
      <c r="CU137">
        <f t="shared" si="189"/>
        <v>0</v>
      </c>
      <c r="CV137">
        <f t="shared" si="190"/>
        <v>35.725733999999996</v>
      </c>
      <c r="CW137">
        <f t="shared" si="191"/>
        <v>0</v>
      </c>
      <c r="CX137">
        <f t="shared" si="192"/>
        <v>0</v>
      </c>
      <c r="CY137">
        <f t="shared" si="193"/>
        <v>-686.28100000000006</v>
      </c>
      <c r="CZ137">
        <f t="shared" si="194"/>
        <v>-281.6825</v>
      </c>
      <c r="DC137" t="s">
        <v>3</v>
      </c>
      <c r="DD137" t="s">
        <v>3</v>
      </c>
      <c r="DE137" t="s">
        <v>404</v>
      </c>
      <c r="DF137" t="s">
        <v>404</v>
      </c>
      <c r="DG137" t="s">
        <v>404</v>
      </c>
      <c r="DH137" t="s">
        <v>3</v>
      </c>
      <c r="DI137" t="s">
        <v>404</v>
      </c>
      <c r="DJ137" t="s">
        <v>404</v>
      </c>
      <c r="DK137" t="s">
        <v>3</v>
      </c>
      <c r="DL137" t="s">
        <v>3</v>
      </c>
      <c r="DM137" t="s">
        <v>3</v>
      </c>
      <c r="DN137">
        <v>161</v>
      </c>
      <c r="DO137">
        <v>107</v>
      </c>
      <c r="DP137">
        <v>1.0469999999999999</v>
      </c>
      <c r="DQ137">
        <v>1.002</v>
      </c>
      <c r="DU137">
        <v>1013</v>
      </c>
      <c r="DV137" t="s">
        <v>395</v>
      </c>
      <c r="DW137" t="s">
        <v>395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59365041</v>
      </c>
      <c r="EF137">
        <v>30</v>
      </c>
      <c r="EG137" t="s">
        <v>17</v>
      </c>
      <c r="EH137">
        <v>0</v>
      </c>
      <c r="EI137" t="s">
        <v>3</v>
      </c>
      <c r="EJ137">
        <v>1</v>
      </c>
      <c r="EK137">
        <v>152</v>
      </c>
      <c r="EL137" t="s">
        <v>397</v>
      </c>
      <c r="EM137" t="s">
        <v>398</v>
      </c>
      <c r="EO137" t="s">
        <v>27</v>
      </c>
      <c r="EQ137">
        <v>0</v>
      </c>
      <c r="ER137">
        <v>117.9</v>
      </c>
      <c r="ES137">
        <v>58.6</v>
      </c>
      <c r="ET137">
        <v>0</v>
      </c>
      <c r="EU137">
        <v>0</v>
      </c>
      <c r="EV137">
        <v>59.3</v>
      </c>
      <c r="EW137">
        <v>5.17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161</v>
      </c>
      <c r="FY137">
        <v>107</v>
      </c>
      <c r="GA137" t="s">
        <v>3</v>
      </c>
      <c r="GD137">
        <v>0</v>
      </c>
      <c r="GF137">
        <v>1470043862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 t="shared" si="195"/>
        <v>0</v>
      </c>
      <c r="GM137">
        <f t="shared" si="196"/>
        <v>-1485.68</v>
      </c>
      <c r="GN137">
        <f t="shared" si="197"/>
        <v>-1485.68</v>
      </c>
      <c r="GO137">
        <f t="shared" si="198"/>
        <v>0</v>
      </c>
      <c r="GP137">
        <f t="shared" si="199"/>
        <v>0</v>
      </c>
      <c r="GR137">
        <v>0</v>
      </c>
      <c r="GS137">
        <v>3</v>
      </c>
      <c r="GT137">
        <v>0</v>
      </c>
      <c r="GU137" t="s">
        <v>3</v>
      </c>
      <c r="GV137">
        <f t="shared" si="200"/>
        <v>0</v>
      </c>
      <c r="GW137">
        <v>1</v>
      </c>
      <c r="GX137">
        <f t="shared" si="201"/>
        <v>0</v>
      </c>
      <c r="HA137">
        <v>0</v>
      </c>
      <c r="HB137">
        <v>0</v>
      </c>
      <c r="HC137">
        <f t="shared" si="202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E138" t="s">
        <v>405</v>
      </c>
      <c r="F138" t="s">
        <v>80</v>
      </c>
      <c r="G138" t="s">
        <v>81</v>
      </c>
      <c r="H138" t="s">
        <v>58</v>
      </c>
      <c r="I138">
        <f>I137*J138</f>
        <v>-1.5997680000000001</v>
      </c>
      <c r="J138">
        <v>61.2</v>
      </c>
      <c r="K138">
        <v>10.199999999999999</v>
      </c>
      <c r="O138">
        <f t="shared" si="171"/>
        <v>-10344.549999999999</v>
      </c>
      <c r="P138">
        <f t="shared" si="172"/>
        <v>-10344.549999999999</v>
      </c>
      <c r="Q138">
        <f>(ROUND((ROUND(((ET138)*AV138*I138),2)*BB138),2)+ROUND((ROUND(((AE138-(EU138))*AV138*I138),2)*BS138),2))</f>
        <v>0</v>
      </c>
      <c r="R138">
        <f t="shared" si="173"/>
        <v>0</v>
      </c>
      <c r="S138">
        <f t="shared" si="174"/>
        <v>0</v>
      </c>
      <c r="T138">
        <f t="shared" si="175"/>
        <v>0</v>
      </c>
      <c r="U138">
        <f t="shared" si="176"/>
        <v>0</v>
      </c>
      <c r="V138">
        <f t="shared" si="177"/>
        <v>0</v>
      </c>
      <c r="W138">
        <f t="shared" si="178"/>
        <v>0</v>
      </c>
      <c r="X138">
        <f t="shared" si="179"/>
        <v>0</v>
      </c>
      <c r="Y138">
        <f t="shared" si="180"/>
        <v>0</v>
      </c>
      <c r="AA138">
        <v>59913184</v>
      </c>
      <c r="AB138">
        <f t="shared" si="181"/>
        <v>517.1</v>
      </c>
      <c r="AC138">
        <f t="shared" si="182"/>
        <v>517.1</v>
      </c>
      <c r="AD138">
        <f>ROUND((((ET138)-(EU138))+AE138),1)</f>
        <v>0</v>
      </c>
      <c r="AE138">
        <f>ROUND((EU138),1)</f>
        <v>0</v>
      </c>
      <c r="AF138">
        <f>ROUND((EV138),1)</f>
        <v>0</v>
      </c>
      <c r="AG138">
        <f t="shared" si="183"/>
        <v>0</v>
      </c>
      <c r="AH138">
        <f>(EW138)</f>
        <v>0</v>
      </c>
      <c r="AI138">
        <f>(EX138)</f>
        <v>0</v>
      </c>
      <c r="AJ138">
        <f t="shared" si="184"/>
        <v>0</v>
      </c>
      <c r="AK138">
        <v>517.14</v>
      </c>
      <c r="AL138">
        <v>517.14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1.002</v>
      </c>
      <c r="AZ138">
        <v>1</v>
      </c>
      <c r="BA138">
        <v>1</v>
      </c>
      <c r="BB138">
        <v>1</v>
      </c>
      <c r="BC138">
        <v>12.48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82</v>
      </c>
      <c r="BM138">
        <v>152</v>
      </c>
      <c r="BN138">
        <v>0</v>
      </c>
      <c r="BO138" t="s">
        <v>80</v>
      </c>
      <c r="BP138">
        <v>1</v>
      </c>
      <c r="BQ138">
        <v>30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85"/>
        <v>-10344.549999999999</v>
      </c>
      <c r="CQ138">
        <f t="shared" si="186"/>
        <v>6466.26</v>
      </c>
      <c r="CR138">
        <f>(ROUND((ROUND(((ET138)*AV138*1),2)*BB138),2)+ROUND((ROUND(((AE138-(EU138))*AV138*1),2)*BS138),2))</f>
        <v>0</v>
      </c>
      <c r="CS138">
        <f t="shared" si="187"/>
        <v>0</v>
      </c>
      <c r="CT138">
        <f t="shared" si="188"/>
        <v>0</v>
      </c>
      <c r="CU138">
        <f t="shared" si="189"/>
        <v>0</v>
      </c>
      <c r="CV138">
        <f t="shared" si="190"/>
        <v>0</v>
      </c>
      <c r="CW138">
        <f t="shared" si="191"/>
        <v>0</v>
      </c>
      <c r="CX138">
        <f t="shared" si="192"/>
        <v>0</v>
      </c>
      <c r="CY138">
        <f t="shared" si="193"/>
        <v>0</v>
      </c>
      <c r="CZ138">
        <f t="shared" si="194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161</v>
      </c>
      <c r="DO138">
        <v>107</v>
      </c>
      <c r="DP138">
        <v>1.0469999999999999</v>
      </c>
      <c r="DQ138">
        <v>1.002</v>
      </c>
      <c r="DU138">
        <v>1007</v>
      </c>
      <c r="DV138" t="s">
        <v>58</v>
      </c>
      <c r="DW138" t="s">
        <v>58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59365041</v>
      </c>
      <c r="EF138">
        <v>30</v>
      </c>
      <c r="EG138" t="s">
        <v>17</v>
      </c>
      <c r="EH138">
        <v>0</v>
      </c>
      <c r="EI138" t="s">
        <v>3</v>
      </c>
      <c r="EJ138">
        <v>1</v>
      </c>
      <c r="EK138">
        <v>152</v>
      </c>
      <c r="EL138" t="s">
        <v>397</v>
      </c>
      <c r="EM138" t="s">
        <v>398</v>
      </c>
      <c r="EO138" t="s">
        <v>3</v>
      </c>
      <c r="EQ138">
        <v>0</v>
      </c>
      <c r="ER138">
        <v>517.14</v>
      </c>
      <c r="ES138">
        <v>517.14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161</v>
      </c>
      <c r="FY138">
        <v>107</v>
      </c>
      <c r="GA138" t="s">
        <v>3</v>
      </c>
      <c r="GD138">
        <v>0</v>
      </c>
      <c r="GF138">
        <v>-1310763942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 t="shared" si="195"/>
        <v>0</v>
      </c>
      <c r="GM138">
        <f t="shared" si="196"/>
        <v>-10344.549999999999</v>
      </c>
      <c r="GN138">
        <f t="shared" si="197"/>
        <v>-10344.549999999999</v>
      </c>
      <c r="GO138">
        <f t="shared" si="198"/>
        <v>0</v>
      </c>
      <c r="GP138">
        <f t="shared" si="199"/>
        <v>0</v>
      </c>
      <c r="GR138">
        <v>0</v>
      </c>
      <c r="GS138">
        <v>3</v>
      </c>
      <c r="GT138">
        <v>0</v>
      </c>
      <c r="GU138" t="s">
        <v>3</v>
      </c>
      <c r="GV138">
        <f t="shared" si="200"/>
        <v>0</v>
      </c>
      <c r="GW138">
        <v>1</v>
      </c>
      <c r="GX138">
        <f t="shared" si="201"/>
        <v>0</v>
      </c>
      <c r="HA138">
        <v>0</v>
      </c>
      <c r="HB138">
        <v>0</v>
      </c>
      <c r="HC138">
        <f t="shared" si="202"/>
        <v>0</v>
      </c>
      <c r="HE138" t="s">
        <v>3</v>
      </c>
      <c r="HF138" t="s">
        <v>3</v>
      </c>
      <c r="HM138" t="s">
        <v>89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E139" t="s">
        <v>406</v>
      </c>
      <c r="F139" t="s">
        <v>407</v>
      </c>
      <c r="G139" t="s">
        <v>408</v>
      </c>
      <c r="H139" t="s">
        <v>253</v>
      </c>
      <c r="I139">
        <f>ROUND(26.14/100,9)</f>
        <v>0.26140000000000002</v>
      </c>
      <c r="J139">
        <v>0</v>
      </c>
      <c r="K139">
        <f>ROUND(26.14/100,9)</f>
        <v>0.26140000000000002</v>
      </c>
      <c r="O139">
        <f t="shared" si="171"/>
        <v>3309.05</v>
      </c>
      <c r="P139">
        <f t="shared" si="172"/>
        <v>814.76</v>
      </c>
      <c r="Q139">
        <f>(ROUND((ROUND((((ET139*1.1))*AV139*I139),2)*BB139),2)+ROUND((ROUND(((AE139-((EU139*1.1)))*AV139*I139),2)*BS139),2))</f>
        <v>0</v>
      </c>
      <c r="R139">
        <f t="shared" si="173"/>
        <v>0</v>
      </c>
      <c r="S139">
        <f t="shared" si="174"/>
        <v>2494.29</v>
      </c>
      <c r="T139">
        <f t="shared" si="175"/>
        <v>0</v>
      </c>
      <c r="U139">
        <f t="shared" si="176"/>
        <v>4.3351830720000004</v>
      </c>
      <c r="V139">
        <f t="shared" si="177"/>
        <v>0</v>
      </c>
      <c r="W139">
        <f t="shared" si="178"/>
        <v>0</v>
      </c>
      <c r="X139">
        <f t="shared" si="179"/>
        <v>2718.78</v>
      </c>
      <c r="Y139">
        <f t="shared" si="180"/>
        <v>1022.66</v>
      </c>
      <c r="AA139">
        <v>59913184</v>
      </c>
      <c r="AB139">
        <f t="shared" si="181"/>
        <v>453.2</v>
      </c>
      <c r="AC139">
        <f t="shared" si="182"/>
        <v>262.60000000000002</v>
      </c>
      <c r="AD139">
        <f>ROUND(((((ET139*1.1))-((EU139*1.1)))+AE139),1)</f>
        <v>0</v>
      </c>
      <c r="AE139">
        <f>ROUND(((EU139*1.1)),1)</f>
        <v>0</v>
      </c>
      <c r="AF139">
        <f>ROUND(((EV139*1.1)),1)</f>
        <v>190.6</v>
      </c>
      <c r="AG139">
        <f t="shared" si="183"/>
        <v>0</v>
      </c>
      <c r="AH139">
        <f>((EW139*1.1))</f>
        <v>15.840000000000002</v>
      </c>
      <c r="AI139">
        <f>((EX139*1.1))</f>
        <v>0</v>
      </c>
      <c r="AJ139">
        <f t="shared" si="184"/>
        <v>0</v>
      </c>
      <c r="AK139">
        <v>435.83</v>
      </c>
      <c r="AL139">
        <v>262.60000000000002</v>
      </c>
      <c r="AM139">
        <v>0</v>
      </c>
      <c r="AN139">
        <v>0</v>
      </c>
      <c r="AO139">
        <v>173.23</v>
      </c>
      <c r="AP139">
        <v>0</v>
      </c>
      <c r="AQ139">
        <v>14.4</v>
      </c>
      <c r="AR139">
        <v>0</v>
      </c>
      <c r="AS139">
        <v>0</v>
      </c>
      <c r="AT139">
        <v>109</v>
      </c>
      <c r="AU139">
        <v>41</v>
      </c>
      <c r="AV139">
        <v>1.0469999999999999</v>
      </c>
      <c r="AW139">
        <v>1</v>
      </c>
      <c r="AZ139">
        <v>1</v>
      </c>
      <c r="BA139">
        <v>47.82</v>
      </c>
      <c r="BB139">
        <v>1</v>
      </c>
      <c r="BC139">
        <v>11.87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409</v>
      </c>
      <c r="BM139">
        <v>159</v>
      </c>
      <c r="BN139">
        <v>0</v>
      </c>
      <c r="BO139" t="s">
        <v>407</v>
      </c>
      <c r="BP139">
        <v>1</v>
      </c>
      <c r="BQ139">
        <v>30</v>
      </c>
      <c r="BR139">
        <v>0</v>
      </c>
      <c r="BS139">
        <v>47.82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109</v>
      </c>
      <c r="CA139">
        <v>41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571</v>
      </c>
      <c r="CO139">
        <v>0</v>
      </c>
      <c r="CP139">
        <f t="shared" si="185"/>
        <v>3309.05</v>
      </c>
      <c r="CQ139">
        <f t="shared" si="186"/>
        <v>3117.06</v>
      </c>
      <c r="CR139">
        <f>(ROUND((ROUND((((ET139*1.1))*AV139*1),2)*BB139),2)+ROUND((ROUND(((AE139-((EU139*1.1)))*AV139*1),2)*BS139),2))</f>
        <v>0</v>
      </c>
      <c r="CS139">
        <f t="shared" si="187"/>
        <v>0</v>
      </c>
      <c r="CT139">
        <f t="shared" si="188"/>
        <v>9542.9599999999991</v>
      </c>
      <c r="CU139">
        <f t="shared" si="189"/>
        <v>0</v>
      </c>
      <c r="CV139">
        <f t="shared" si="190"/>
        <v>16.584479999999999</v>
      </c>
      <c r="CW139">
        <f t="shared" si="191"/>
        <v>0</v>
      </c>
      <c r="CX139">
        <f t="shared" si="192"/>
        <v>0</v>
      </c>
      <c r="CY139">
        <f t="shared" si="193"/>
        <v>2718.7761</v>
      </c>
      <c r="CZ139">
        <f t="shared" si="194"/>
        <v>1022.6588999999999</v>
      </c>
      <c r="DC139" t="s">
        <v>3</v>
      </c>
      <c r="DD139" t="s">
        <v>3</v>
      </c>
      <c r="DE139" t="s">
        <v>24</v>
      </c>
      <c r="DF139" t="s">
        <v>24</v>
      </c>
      <c r="DG139" t="s">
        <v>24</v>
      </c>
      <c r="DH139" t="s">
        <v>3</v>
      </c>
      <c r="DI139" t="s">
        <v>24</v>
      </c>
      <c r="DJ139" t="s">
        <v>24</v>
      </c>
      <c r="DK139" t="s">
        <v>3</v>
      </c>
      <c r="DL139" t="s">
        <v>3</v>
      </c>
      <c r="DM139" t="s">
        <v>3</v>
      </c>
      <c r="DN139">
        <v>134</v>
      </c>
      <c r="DO139">
        <v>83</v>
      </c>
      <c r="DP139">
        <v>1.0469999999999999</v>
      </c>
      <c r="DQ139">
        <v>1</v>
      </c>
      <c r="DU139">
        <v>1013</v>
      </c>
      <c r="DV139" t="s">
        <v>253</v>
      </c>
      <c r="DW139" t="s">
        <v>253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59365048</v>
      </c>
      <c r="EF139">
        <v>30</v>
      </c>
      <c r="EG139" t="s">
        <v>17</v>
      </c>
      <c r="EH139">
        <v>0</v>
      </c>
      <c r="EI139" t="s">
        <v>3</v>
      </c>
      <c r="EJ139">
        <v>1</v>
      </c>
      <c r="EK139">
        <v>159</v>
      </c>
      <c r="EL139" t="s">
        <v>410</v>
      </c>
      <c r="EM139" t="s">
        <v>411</v>
      </c>
      <c r="EO139" t="s">
        <v>27</v>
      </c>
      <c r="EQ139">
        <v>0</v>
      </c>
      <c r="ER139">
        <v>435.83</v>
      </c>
      <c r="ES139">
        <v>262.60000000000002</v>
      </c>
      <c r="ET139">
        <v>0</v>
      </c>
      <c r="EU139">
        <v>0</v>
      </c>
      <c r="EV139">
        <v>173.23</v>
      </c>
      <c r="EW139">
        <v>14.4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134</v>
      </c>
      <c r="FY139">
        <v>83</v>
      </c>
      <c r="GA139" t="s">
        <v>3</v>
      </c>
      <c r="GD139">
        <v>0</v>
      </c>
      <c r="GF139">
        <v>-1444170893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195"/>
        <v>0</v>
      </c>
      <c r="GM139">
        <f t="shared" si="196"/>
        <v>7050.49</v>
      </c>
      <c r="GN139">
        <f t="shared" si="197"/>
        <v>7050.49</v>
      </c>
      <c r="GO139">
        <f t="shared" si="198"/>
        <v>0</v>
      </c>
      <c r="GP139">
        <f t="shared" si="199"/>
        <v>0</v>
      </c>
      <c r="GR139">
        <v>0</v>
      </c>
      <c r="GS139">
        <v>3</v>
      </c>
      <c r="GT139">
        <v>0</v>
      </c>
      <c r="GU139" t="s">
        <v>3</v>
      </c>
      <c r="GV139">
        <f t="shared" si="200"/>
        <v>0</v>
      </c>
      <c r="GW139">
        <v>1</v>
      </c>
      <c r="GX139">
        <f t="shared" si="201"/>
        <v>0</v>
      </c>
      <c r="HA139">
        <v>0</v>
      </c>
      <c r="HB139">
        <v>0</v>
      </c>
      <c r="HC139">
        <f t="shared" si="202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E140" t="s">
        <v>412</v>
      </c>
      <c r="F140" t="s">
        <v>413</v>
      </c>
      <c r="G140" t="s">
        <v>414</v>
      </c>
      <c r="H140" t="s">
        <v>100</v>
      </c>
      <c r="I140">
        <f>I139*J140</f>
        <v>1.8663959999999999</v>
      </c>
      <c r="J140">
        <v>7.1399999999999988</v>
      </c>
      <c r="K140">
        <v>7.14</v>
      </c>
      <c r="O140">
        <f t="shared" si="171"/>
        <v>8622.98</v>
      </c>
      <c r="P140">
        <f t="shared" si="172"/>
        <v>8622.98</v>
      </c>
      <c r="Q140">
        <f>(ROUND((ROUND(((ET140)*AV140*I140),2)*BB140),2)+ROUND((ROUND(((AE140-(EU140))*AV140*I140),2)*BS140),2))</f>
        <v>0</v>
      </c>
      <c r="R140">
        <f t="shared" si="173"/>
        <v>0</v>
      </c>
      <c r="S140">
        <f t="shared" si="174"/>
        <v>0</v>
      </c>
      <c r="T140">
        <f t="shared" si="175"/>
        <v>0</v>
      </c>
      <c r="U140">
        <f t="shared" si="176"/>
        <v>0</v>
      </c>
      <c r="V140">
        <f t="shared" si="177"/>
        <v>0</v>
      </c>
      <c r="W140">
        <f t="shared" si="178"/>
        <v>0</v>
      </c>
      <c r="X140">
        <f t="shared" si="179"/>
        <v>0</v>
      </c>
      <c r="Y140">
        <f t="shared" si="180"/>
        <v>0</v>
      </c>
      <c r="AA140">
        <v>59913184</v>
      </c>
      <c r="AB140">
        <f t="shared" si="181"/>
        <v>307.60000000000002</v>
      </c>
      <c r="AC140">
        <f t="shared" si="182"/>
        <v>307.60000000000002</v>
      </c>
      <c r="AD140">
        <f>ROUND((((ET140)-(EU140))+AE140),1)</f>
        <v>0</v>
      </c>
      <c r="AE140">
        <f>ROUND((EU140),1)</f>
        <v>0</v>
      </c>
      <c r="AF140">
        <f>ROUND((EV140),1)</f>
        <v>0</v>
      </c>
      <c r="AG140">
        <f t="shared" si="183"/>
        <v>0</v>
      </c>
      <c r="AH140">
        <f>(EW140)</f>
        <v>0</v>
      </c>
      <c r="AI140">
        <f>(EX140)</f>
        <v>0</v>
      </c>
      <c r="AJ140">
        <f t="shared" si="184"/>
        <v>0</v>
      </c>
      <c r="AK140">
        <v>307.58999999999997</v>
      </c>
      <c r="AL140">
        <v>307.58999999999997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15.02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415</v>
      </c>
      <c r="BM140">
        <v>159</v>
      </c>
      <c r="BN140">
        <v>0</v>
      </c>
      <c r="BO140" t="s">
        <v>413</v>
      </c>
      <c r="BP140">
        <v>1</v>
      </c>
      <c r="BQ140">
        <v>30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85"/>
        <v>8622.98</v>
      </c>
      <c r="CQ140">
        <f t="shared" si="186"/>
        <v>4620.1499999999996</v>
      </c>
      <c r="CR140">
        <f>(ROUND((ROUND(((ET140)*AV140*1),2)*BB140),2)+ROUND((ROUND(((AE140-(EU140))*AV140*1),2)*BS140),2))</f>
        <v>0</v>
      </c>
      <c r="CS140">
        <f t="shared" si="187"/>
        <v>0</v>
      </c>
      <c r="CT140">
        <f t="shared" si="188"/>
        <v>0</v>
      </c>
      <c r="CU140">
        <f t="shared" si="189"/>
        <v>0</v>
      </c>
      <c r="CV140">
        <f t="shared" si="190"/>
        <v>0</v>
      </c>
      <c r="CW140">
        <f t="shared" si="191"/>
        <v>0</v>
      </c>
      <c r="CX140">
        <f t="shared" si="192"/>
        <v>0</v>
      </c>
      <c r="CY140">
        <f t="shared" si="193"/>
        <v>0</v>
      </c>
      <c r="CZ140">
        <f t="shared" si="194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134</v>
      </c>
      <c r="DO140">
        <v>83</v>
      </c>
      <c r="DP140">
        <v>1.0469999999999999</v>
      </c>
      <c r="DQ140">
        <v>1</v>
      </c>
      <c r="DU140">
        <v>1009</v>
      </c>
      <c r="DV140" t="s">
        <v>100</v>
      </c>
      <c r="DW140" t="s">
        <v>100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59365048</v>
      </c>
      <c r="EF140">
        <v>30</v>
      </c>
      <c r="EG140" t="s">
        <v>17</v>
      </c>
      <c r="EH140">
        <v>0</v>
      </c>
      <c r="EI140" t="s">
        <v>3</v>
      </c>
      <c r="EJ140">
        <v>1</v>
      </c>
      <c r="EK140">
        <v>159</v>
      </c>
      <c r="EL140" t="s">
        <v>410</v>
      </c>
      <c r="EM140" t="s">
        <v>411</v>
      </c>
      <c r="EO140" t="s">
        <v>3</v>
      </c>
      <c r="EQ140">
        <v>0</v>
      </c>
      <c r="ER140">
        <v>307.58999999999997</v>
      </c>
      <c r="ES140">
        <v>307.58999999999997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134</v>
      </c>
      <c r="FY140">
        <v>83</v>
      </c>
      <c r="GA140" t="s">
        <v>3</v>
      </c>
      <c r="GD140">
        <v>0</v>
      </c>
      <c r="GF140">
        <v>-299598276</v>
      </c>
      <c r="GG140">
        <v>2</v>
      </c>
      <c r="GH140">
        <v>1</v>
      </c>
      <c r="GI140">
        <v>2</v>
      </c>
      <c r="GJ140">
        <v>0</v>
      </c>
      <c r="GK140">
        <f>ROUND(R140*(R12)/100,2)</f>
        <v>0</v>
      </c>
      <c r="GL140">
        <f t="shared" si="195"/>
        <v>0</v>
      </c>
      <c r="GM140">
        <f t="shared" si="196"/>
        <v>8622.98</v>
      </c>
      <c r="GN140">
        <f t="shared" si="197"/>
        <v>8622.98</v>
      </c>
      <c r="GO140">
        <f t="shared" si="198"/>
        <v>0</v>
      </c>
      <c r="GP140">
        <f t="shared" si="199"/>
        <v>0</v>
      </c>
      <c r="GR140">
        <v>0</v>
      </c>
      <c r="GS140">
        <v>3</v>
      </c>
      <c r="GT140">
        <v>0</v>
      </c>
      <c r="GU140" t="s">
        <v>3</v>
      </c>
      <c r="GV140">
        <f t="shared" si="200"/>
        <v>0</v>
      </c>
      <c r="GW140">
        <v>1</v>
      </c>
      <c r="GX140">
        <f t="shared" si="201"/>
        <v>0</v>
      </c>
      <c r="HA140">
        <v>0</v>
      </c>
      <c r="HB140">
        <v>0</v>
      </c>
      <c r="HC140">
        <f t="shared" si="202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E141" t="s">
        <v>416</v>
      </c>
      <c r="F141" t="s">
        <v>417</v>
      </c>
      <c r="G141" t="s">
        <v>418</v>
      </c>
      <c r="H141" t="s">
        <v>253</v>
      </c>
      <c r="I141">
        <f>ROUND(26.14/100,9)</f>
        <v>0.26140000000000002</v>
      </c>
      <c r="J141">
        <v>0</v>
      </c>
      <c r="K141">
        <f>ROUND(26.14/100,9)</f>
        <v>0.26140000000000002</v>
      </c>
      <c r="O141">
        <f t="shared" si="171"/>
        <v>5625.07</v>
      </c>
      <c r="P141">
        <f t="shared" si="172"/>
        <v>0</v>
      </c>
      <c r="Q141">
        <f>(ROUND((ROUND((((ET141*1.1*14))*AV141*I141),2)*BB141),2)+ROUND((ROUND(((AE141-((EU141*1.1*14)))*AV141*I141),2)*BS141),2))</f>
        <v>0</v>
      </c>
      <c r="R141">
        <f t="shared" si="173"/>
        <v>0</v>
      </c>
      <c r="S141">
        <f t="shared" si="174"/>
        <v>5625.07</v>
      </c>
      <c r="T141">
        <f t="shared" si="175"/>
        <v>0</v>
      </c>
      <c r="U141">
        <f t="shared" si="176"/>
        <v>9.7782462623999997</v>
      </c>
      <c r="V141">
        <f t="shared" si="177"/>
        <v>0</v>
      </c>
      <c r="W141">
        <f t="shared" si="178"/>
        <v>0</v>
      </c>
      <c r="X141">
        <f t="shared" si="179"/>
        <v>6131.33</v>
      </c>
      <c r="Y141">
        <f t="shared" si="180"/>
        <v>2306.2800000000002</v>
      </c>
      <c r="AA141">
        <v>59913184</v>
      </c>
      <c r="AB141">
        <f t="shared" si="181"/>
        <v>429.8</v>
      </c>
      <c r="AC141">
        <f t="shared" si="182"/>
        <v>0</v>
      </c>
      <c r="AD141">
        <f>ROUND(((((ET141*1.1*14))-((EU141*1.1*14)))+AE141),1)</f>
        <v>0</v>
      </c>
      <c r="AE141">
        <f>ROUND(((EU141*1.1*14)),1)</f>
        <v>0</v>
      </c>
      <c r="AF141">
        <f>ROUND(((EV141*1.1*14)),1)</f>
        <v>429.8</v>
      </c>
      <c r="AG141">
        <f t="shared" si="183"/>
        <v>0</v>
      </c>
      <c r="AH141">
        <f>((EW141*1.1*14))</f>
        <v>35.728000000000002</v>
      </c>
      <c r="AI141">
        <f>((EX141*1.1*14))</f>
        <v>0</v>
      </c>
      <c r="AJ141">
        <f t="shared" si="184"/>
        <v>0</v>
      </c>
      <c r="AK141">
        <v>27.91</v>
      </c>
      <c r="AL141">
        <v>0</v>
      </c>
      <c r="AM141">
        <v>0</v>
      </c>
      <c r="AN141">
        <v>0</v>
      </c>
      <c r="AO141">
        <v>27.91</v>
      </c>
      <c r="AP141">
        <v>0</v>
      </c>
      <c r="AQ141">
        <v>2.3199999999999998</v>
      </c>
      <c r="AR141">
        <v>0</v>
      </c>
      <c r="AS141">
        <v>0</v>
      </c>
      <c r="AT141">
        <v>109</v>
      </c>
      <c r="AU141">
        <v>41</v>
      </c>
      <c r="AV141">
        <v>1.0469999999999999</v>
      </c>
      <c r="AW141">
        <v>1</v>
      </c>
      <c r="AZ141">
        <v>1</v>
      </c>
      <c r="BA141">
        <v>47.82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419</v>
      </c>
      <c r="BM141">
        <v>159</v>
      </c>
      <c r="BN141">
        <v>0</v>
      </c>
      <c r="BO141" t="s">
        <v>417</v>
      </c>
      <c r="BP141">
        <v>1</v>
      </c>
      <c r="BQ141">
        <v>30</v>
      </c>
      <c r="BR141">
        <v>0</v>
      </c>
      <c r="BS141">
        <v>47.82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109</v>
      </c>
      <c r="CA141">
        <v>41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571</v>
      </c>
      <c r="CO141">
        <v>0</v>
      </c>
      <c r="CP141">
        <f t="shared" si="185"/>
        <v>5625.07</v>
      </c>
      <c r="CQ141">
        <f t="shared" si="186"/>
        <v>0</v>
      </c>
      <c r="CR141">
        <f>(ROUND((ROUND((((ET141*1.1*14))*AV141*1),2)*BB141),2)+ROUND((ROUND(((AE141-((EU141*1.1*14)))*AV141*1),2)*BS141),2))</f>
        <v>0</v>
      </c>
      <c r="CS141">
        <f t="shared" si="187"/>
        <v>0</v>
      </c>
      <c r="CT141">
        <f t="shared" si="188"/>
        <v>21519</v>
      </c>
      <c r="CU141">
        <f t="shared" si="189"/>
        <v>0</v>
      </c>
      <c r="CV141">
        <f t="shared" si="190"/>
        <v>37.407215999999998</v>
      </c>
      <c r="CW141">
        <f t="shared" si="191"/>
        <v>0</v>
      </c>
      <c r="CX141">
        <f t="shared" si="192"/>
        <v>0</v>
      </c>
      <c r="CY141">
        <f t="shared" si="193"/>
        <v>6131.3262999999997</v>
      </c>
      <c r="CZ141">
        <f t="shared" si="194"/>
        <v>2306.2786999999998</v>
      </c>
      <c r="DC141" t="s">
        <v>3</v>
      </c>
      <c r="DD141" t="s">
        <v>3</v>
      </c>
      <c r="DE141" t="s">
        <v>420</v>
      </c>
      <c r="DF141" t="s">
        <v>420</v>
      </c>
      <c r="DG141" t="s">
        <v>420</v>
      </c>
      <c r="DH141" t="s">
        <v>3</v>
      </c>
      <c r="DI141" t="s">
        <v>420</v>
      </c>
      <c r="DJ141" t="s">
        <v>420</v>
      </c>
      <c r="DK141" t="s">
        <v>3</v>
      </c>
      <c r="DL141" t="s">
        <v>3</v>
      </c>
      <c r="DM141" t="s">
        <v>3</v>
      </c>
      <c r="DN141">
        <v>134</v>
      </c>
      <c r="DO141">
        <v>83</v>
      </c>
      <c r="DP141">
        <v>1.0469999999999999</v>
      </c>
      <c r="DQ141">
        <v>1</v>
      </c>
      <c r="DU141">
        <v>1013</v>
      </c>
      <c r="DV141" t="s">
        <v>253</v>
      </c>
      <c r="DW141" t="s">
        <v>253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59365048</v>
      </c>
      <c r="EF141">
        <v>30</v>
      </c>
      <c r="EG141" t="s">
        <v>17</v>
      </c>
      <c r="EH141">
        <v>0</v>
      </c>
      <c r="EI141" t="s">
        <v>3</v>
      </c>
      <c r="EJ141">
        <v>1</v>
      </c>
      <c r="EK141">
        <v>159</v>
      </c>
      <c r="EL141" t="s">
        <v>410</v>
      </c>
      <c r="EM141" t="s">
        <v>411</v>
      </c>
      <c r="EO141" t="s">
        <v>27</v>
      </c>
      <c r="EQ141">
        <v>0</v>
      </c>
      <c r="ER141">
        <v>27.91</v>
      </c>
      <c r="ES141">
        <v>0</v>
      </c>
      <c r="ET141">
        <v>0</v>
      </c>
      <c r="EU141">
        <v>0</v>
      </c>
      <c r="EV141">
        <v>27.91</v>
      </c>
      <c r="EW141">
        <v>2.3199999999999998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134</v>
      </c>
      <c r="FY141">
        <v>83</v>
      </c>
      <c r="GA141" t="s">
        <v>3</v>
      </c>
      <c r="GD141">
        <v>0</v>
      </c>
      <c r="GF141">
        <v>331259805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 t="shared" si="195"/>
        <v>0</v>
      </c>
      <c r="GM141">
        <f t="shared" si="196"/>
        <v>14062.68</v>
      </c>
      <c r="GN141">
        <f t="shared" si="197"/>
        <v>14062.68</v>
      </c>
      <c r="GO141">
        <f t="shared" si="198"/>
        <v>0</v>
      </c>
      <c r="GP141">
        <f t="shared" si="199"/>
        <v>0</v>
      </c>
      <c r="GR141">
        <v>0</v>
      </c>
      <c r="GS141">
        <v>3</v>
      </c>
      <c r="GT141">
        <v>0</v>
      </c>
      <c r="GU141" t="s">
        <v>3</v>
      </c>
      <c r="GV141">
        <f t="shared" si="200"/>
        <v>0</v>
      </c>
      <c r="GW141">
        <v>1</v>
      </c>
      <c r="GX141">
        <f t="shared" si="201"/>
        <v>0</v>
      </c>
      <c r="HA141">
        <v>0</v>
      </c>
      <c r="HB141">
        <v>0</v>
      </c>
      <c r="HC141">
        <f t="shared" si="202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E142" t="s">
        <v>421</v>
      </c>
      <c r="F142" t="s">
        <v>413</v>
      </c>
      <c r="G142" t="s">
        <v>414</v>
      </c>
      <c r="H142" t="s">
        <v>100</v>
      </c>
      <c r="I142">
        <f>I141*J142</f>
        <v>4.4281160000000002</v>
      </c>
      <c r="J142">
        <v>16.939999999999998</v>
      </c>
      <c r="K142">
        <v>1.21</v>
      </c>
      <c r="O142">
        <f t="shared" si="171"/>
        <v>20458.59</v>
      </c>
      <c r="P142">
        <f t="shared" si="172"/>
        <v>20458.59</v>
      </c>
      <c r="Q142">
        <f>(ROUND((ROUND(((ET142)*AV142*I142),2)*BB142),2)+ROUND((ROUND(((AE142-(EU142))*AV142*I142),2)*BS142),2))</f>
        <v>0</v>
      </c>
      <c r="R142">
        <f t="shared" si="173"/>
        <v>0</v>
      </c>
      <c r="S142">
        <f t="shared" si="174"/>
        <v>0</v>
      </c>
      <c r="T142">
        <f t="shared" si="175"/>
        <v>0</v>
      </c>
      <c r="U142">
        <f t="shared" si="176"/>
        <v>0</v>
      </c>
      <c r="V142">
        <f t="shared" si="177"/>
        <v>0</v>
      </c>
      <c r="W142">
        <f t="shared" si="178"/>
        <v>0</v>
      </c>
      <c r="X142">
        <f t="shared" si="179"/>
        <v>0</v>
      </c>
      <c r="Y142">
        <f t="shared" si="180"/>
        <v>0</v>
      </c>
      <c r="AA142">
        <v>59913184</v>
      </c>
      <c r="AB142">
        <f t="shared" si="181"/>
        <v>307.60000000000002</v>
      </c>
      <c r="AC142">
        <f t="shared" si="182"/>
        <v>307.60000000000002</v>
      </c>
      <c r="AD142">
        <f>ROUND((((ET142)-(EU142))+AE142),1)</f>
        <v>0</v>
      </c>
      <c r="AE142">
        <f>ROUND((EU142),1)</f>
        <v>0</v>
      </c>
      <c r="AF142">
        <f>ROUND((EV142),1)</f>
        <v>0</v>
      </c>
      <c r="AG142">
        <f t="shared" si="183"/>
        <v>0</v>
      </c>
      <c r="AH142">
        <f>(EW142)</f>
        <v>0</v>
      </c>
      <c r="AI142">
        <f>(EX142)</f>
        <v>0</v>
      </c>
      <c r="AJ142">
        <f t="shared" si="184"/>
        <v>0</v>
      </c>
      <c r="AK142">
        <v>307.58999999999997</v>
      </c>
      <c r="AL142">
        <v>307.58999999999997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15.02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415</v>
      </c>
      <c r="BM142">
        <v>159</v>
      </c>
      <c r="BN142">
        <v>0</v>
      </c>
      <c r="BO142" t="s">
        <v>413</v>
      </c>
      <c r="BP142">
        <v>1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571</v>
      </c>
      <c r="CO142">
        <v>0</v>
      </c>
      <c r="CP142">
        <f t="shared" si="185"/>
        <v>20458.59</v>
      </c>
      <c r="CQ142">
        <f t="shared" si="186"/>
        <v>4620.1499999999996</v>
      </c>
      <c r="CR142">
        <f>(ROUND((ROUND(((ET142)*AV142*1),2)*BB142),2)+ROUND((ROUND(((AE142-(EU142))*AV142*1),2)*BS142),2))</f>
        <v>0</v>
      </c>
      <c r="CS142">
        <f t="shared" si="187"/>
        <v>0</v>
      </c>
      <c r="CT142">
        <f t="shared" si="188"/>
        <v>0</v>
      </c>
      <c r="CU142">
        <f t="shared" si="189"/>
        <v>0</v>
      </c>
      <c r="CV142">
        <f t="shared" si="190"/>
        <v>0</v>
      </c>
      <c r="CW142">
        <f t="shared" si="191"/>
        <v>0</v>
      </c>
      <c r="CX142">
        <f t="shared" si="192"/>
        <v>0</v>
      </c>
      <c r="CY142">
        <f t="shared" si="193"/>
        <v>0</v>
      </c>
      <c r="CZ142">
        <f t="shared" si="194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134</v>
      </c>
      <c r="DO142">
        <v>83</v>
      </c>
      <c r="DP142">
        <v>1.0469999999999999</v>
      </c>
      <c r="DQ142">
        <v>1</v>
      </c>
      <c r="DU142">
        <v>1009</v>
      </c>
      <c r="DV142" t="s">
        <v>100</v>
      </c>
      <c r="DW142" t="s">
        <v>100</v>
      </c>
      <c r="DX142">
        <v>1000</v>
      </c>
      <c r="DZ142" t="s">
        <v>3</v>
      </c>
      <c r="EA142" t="s">
        <v>3</v>
      </c>
      <c r="EB142" t="s">
        <v>3</v>
      </c>
      <c r="EC142" t="s">
        <v>3</v>
      </c>
      <c r="EE142">
        <v>59365048</v>
      </c>
      <c r="EF142">
        <v>30</v>
      </c>
      <c r="EG142" t="s">
        <v>17</v>
      </c>
      <c r="EH142">
        <v>0</v>
      </c>
      <c r="EI142" t="s">
        <v>3</v>
      </c>
      <c r="EJ142">
        <v>1</v>
      </c>
      <c r="EK142">
        <v>159</v>
      </c>
      <c r="EL142" t="s">
        <v>410</v>
      </c>
      <c r="EM142" t="s">
        <v>411</v>
      </c>
      <c r="EO142" t="s">
        <v>27</v>
      </c>
      <c r="EQ142">
        <v>0</v>
      </c>
      <c r="ER142">
        <v>307.58999999999997</v>
      </c>
      <c r="ES142">
        <v>307.58999999999997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134</v>
      </c>
      <c r="FY142">
        <v>83</v>
      </c>
      <c r="GA142" t="s">
        <v>3</v>
      </c>
      <c r="GD142">
        <v>0</v>
      </c>
      <c r="GF142">
        <v>-299598276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95"/>
        <v>0</v>
      </c>
      <c r="GM142">
        <f t="shared" si="196"/>
        <v>20458.59</v>
      </c>
      <c r="GN142">
        <f t="shared" si="197"/>
        <v>20458.59</v>
      </c>
      <c r="GO142">
        <f t="shared" si="198"/>
        <v>0</v>
      </c>
      <c r="GP142">
        <f t="shared" si="199"/>
        <v>0</v>
      </c>
      <c r="GR142">
        <v>0</v>
      </c>
      <c r="GS142">
        <v>3</v>
      </c>
      <c r="GT142">
        <v>0</v>
      </c>
      <c r="GU142" t="s">
        <v>3</v>
      </c>
      <c r="GV142">
        <f t="shared" si="200"/>
        <v>0</v>
      </c>
      <c r="GW142">
        <v>1</v>
      </c>
      <c r="GX142">
        <f t="shared" si="201"/>
        <v>0</v>
      </c>
      <c r="HA142">
        <v>0</v>
      </c>
      <c r="HB142">
        <v>0</v>
      </c>
      <c r="HC142">
        <f t="shared" si="202"/>
        <v>0</v>
      </c>
      <c r="HE142" t="s">
        <v>3</v>
      </c>
      <c r="HF142" t="s">
        <v>3</v>
      </c>
      <c r="HM142" t="s">
        <v>422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4" spans="1:245" x14ac:dyDescent="0.2">
      <c r="A144" s="2">
        <v>51</v>
      </c>
      <c r="B144" s="2">
        <f>B128</f>
        <v>1</v>
      </c>
      <c r="C144" s="2">
        <f>A128</f>
        <v>4</v>
      </c>
      <c r="D144" s="2">
        <f>ROW(A128)</f>
        <v>128</v>
      </c>
      <c r="E144" s="2"/>
      <c r="F144" s="2" t="str">
        <f>IF(F128&lt;&gt;"",F128,"")</f>
        <v>Новый раздел</v>
      </c>
      <c r="G144" s="2" t="str">
        <f>IF(G128&lt;&gt;"",G128,"")</f>
        <v>Благоустройство</v>
      </c>
      <c r="H144" s="2">
        <v>0</v>
      </c>
      <c r="I144" s="2"/>
      <c r="J144" s="2"/>
      <c r="K144" s="2"/>
      <c r="L144" s="2"/>
      <c r="M144" s="2"/>
      <c r="N144" s="2"/>
      <c r="O144" s="2">
        <f t="shared" ref="O144:T144" si="203">ROUND(AB144,2)</f>
        <v>76571.399999999994</v>
      </c>
      <c r="P144" s="2">
        <f t="shared" si="203"/>
        <v>60127.78</v>
      </c>
      <c r="Q144" s="2">
        <f t="shared" si="203"/>
        <v>3936.78</v>
      </c>
      <c r="R144" s="2">
        <f t="shared" si="203"/>
        <v>1088.3800000000001</v>
      </c>
      <c r="S144" s="2">
        <f t="shared" si="203"/>
        <v>12506.84</v>
      </c>
      <c r="T144" s="2">
        <f t="shared" si="203"/>
        <v>0</v>
      </c>
      <c r="U144" s="2">
        <f>AH144</f>
        <v>22.19312678484</v>
      </c>
      <c r="V144" s="2">
        <f>AI144</f>
        <v>0</v>
      </c>
      <c r="W144" s="2">
        <f>ROUND(AJ144,2)</f>
        <v>0</v>
      </c>
      <c r="X144" s="2">
        <f>ROUND(AK144,2)</f>
        <v>14729.33</v>
      </c>
      <c r="Y144" s="2">
        <f>ROUND(AL144,2)</f>
        <v>5742.06</v>
      </c>
      <c r="Z144" s="2"/>
      <c r="AA144" s="2"/>
      <c r="AB144" s="2">
        <f>ROUND(SUMIF(AA132:AA142,"=59913184",O132:O142),2)</f>
        <v>76571.399999999994</v>
      </c>
      <c r="AC144" s="2">
        <f>ROUND(SUMIF(AA132:AA142,"=59913184",P132:P142),2)</f>
        <v>60127.78</v>
      </c>
      <c r="AD144" s="2">
        <f>ROUND(SUMIF(AA132:AA142,"=59913184",Q132:Q142),2)</f>
        <v>3936.78</v>
      </c>
      <c r="AE144" s="2">
        <f>ROUND(SUMIF(AA132:AA142,"=59913184",R132:R142),2)</f>
        <v>1088.3800000000001</v>
      </c>
      <c r="AF144" s="2">
        <f>ROUND(SUMIF(AA132:AA142,"=59913184",S132:S142),2)</f>
        <v>12506.84</v>
      </c>
      <c r="AG144" s="2">
        <f>ROUND(SUMIF(AA132:AA142,"=59913184",T132:T142),2)</f>
        <v>0</v>
      </c>
      <c r="AH144" s="2">
        <f>SUMIF(AA132:AA142,"=59913184",U132:U142)</f>
        <v>22.19312678484</v>
      </c>
      <c r="AI144" s="2">
        <f>SUMIF(AA132:AA142,"=59913184",V132:V142)</f>
        <v>0</v>
      </c>
      <c r="AJ144" s="2">
        <f>ROUND(SUMIF(AA132:AA142,"=59913184",W132:W142),2)</f>
        <v>0</v>
      </c>
      <c r="AK144" s="2">
        <f>ROUND(SUMIF(AA132:AA142,"=59913184",X132:X142),2)</f>
        <v>14729.33</v>
      </c>
      <c r="AL144" s="2">
        <f>ROUND(SUMIF(AA132:AA142,"=59913184",Y132:Y142),2)</f>
        <v>5742.06</v>
      </c>
      <c r="AM144" s="2"/>
      <c r="AN144" s="2"/>
      <c r="AO144" s="2">
        <f t="shared" ref="AO144:BD144" si="204">ROUND(BX144,2)</f>
        <v>0</v>
      </c>
      <c r="AP144" s="2">
        <f t="shared" si="204"/>
        <v>0</v>
      </c>
      <c r="AQ144" s="2">
        <f t="shared" si="204"/>
        <v>0</v>
      </c>
      <c r="AR144" s="2">
        <f t="shared" si="204"/>
        <v>98784.19</v>
      </c>
      <c r="AS144" s="2">
        <f t="shared" si="204"/>
        <v>98784.19</v>
      </c>
      <c r="AT144" s="2">
        <f t="shared" si="204"/>
        <v>0</v>
      </c>
      <c r="AU144" s="2">
        <f t="shared" si="204"/>
        <v>0</v>
      </c>
      <c r="AV144" s="2">
        <f t="shared" si="204"/>
        <v>60127.78</v>
      </c>
      <c r="AW144" s="2">
        <f t="shared" si="204"/>
        <v>60127.78</v>
      </c>
      <c r="AX144" s="2">
        <f t="shared" si="204"/>
        <v>0</v>
      </c>
      <c r="AY144" s="2">
        <f t="shared" si="204"/>
        <v>60127.78</v>
      </c>
      <c r="AZ144" s="2">
        <f t="shared" si="204"/>
        <v>0</v>
      </c>
      <c r="BA144" s="2">
        <f t="shared" si="204"/>
        <v>0</v>
      </c>
      <c r="BB144" s="2">
        <f t="shared" si="204"/>
        <v>0</v>
      </c>
      <c r="BC144" s="2">
        <f t="shared" si="204"/>
        <v>0</v>
      </c>
      <c r="BD144" s="2">
        <f t="shared" si="204"/>
        <v>0</v>
      </c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>
        <f>ROUND(SUMIF(AA132:AA142,"=59913184",FQ132:FQ142),2)</f>
        <v>0</v>
      </c>
      <c r="BY144" s="2">
        <f>ROUND(SUMIF(AA132:AA142,"=59913184",FR132:FR142),2)</f>
        <v>0</v>
      </c>
      <c r="BZ144" s="2">
        <f>ROUND(SUMIF(AA132:AA142,"=59913184",GL132:GL142),2)</f>
        <v>0</v>
      </c>
      <c r="CA144" s="2">
        <f>ROUND(SUMIF(AA132:AA142,"=59913184",GM132:GM142),2)</f>
        <v>98784.19</v>
      </c>
      <c r="CB144" s="2">
        <f>ROUND(SUMIF(AA132:AA142,"=59913184",GN132:GN142),2)</f>
        <v>98784.19</v>
      </c>
      <c r="CC144" s="2">
        <f>ROUND(SUMIF(AA132:AA142,"=59913184",GO132:GO142),2)</f>
        <v>0</v>
      </c>
      <c r="CD144" s="2">
        <f>ROUND(SUMIF(AA132:AA142,"=59913184",GP132:GP142),2)</f>
        <v>0</v>
      </c>
      <c r="CE144" s="2">
        <f>AC144-BX144</f>
        <v>60127.78</v>
      </c>
      <c r="CF144" s="2">
        <f>AC144-BY144</f>
        <v>60127.78</v>
      </c>
      <c r="CG144" s="2">
        <f>BX144-BZ144</f>
        <v>0</v>
      </c>
      <c r="CH144" s="2">
        <f>AC144-BX144-BY144+BZ144</f>
        <v>60127.78</v>
      </c>
      <c r="CI144" s="2">
        <f>BY144-BZ144</f>
        <v>0</v>
      </c>
      <c r="CJ144" s="2">
        <f>ROUND(SUMIF(AA132:AA142,"=59913184",GX132:GX142),2)</f>
        <v>0</v>
      </c>
      <c r="CK144" s="2">
        <f>ROUND(SUMIF(AA132:AA142,"=59913184",GY132:GY142),2)</f>
        <v>0</v>
      </c>
      <c r="CL144" s="2">
        <f>ROUND(SUMIF(AA132:AA142,"=59913184",GZ132:GZ142),2)</f>
        <v>0</v>
      </c>
      <c r="CM144" s="2">
        <f>ROUND(SUMIF(AA132:AA142,"=59913184",HD132:HD142),2)</f>
        <v>0</v>
      </c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201</v>
      </c>
      <c r="F146" s="4">
        <f>ROUND(Source!O144,O146)</f>
        <v>76571.399999999994</v>
      </c>
      <c r="G146" s="4" t="s">
        <v>327</v>
      </c>
      <c r="H146" s="4" t="s">
        <v>328</v>
      </c>
      <c r="I146" s="4"/>
      <c r="J146" s="4"/>
      <c r="K146" s="4">
        <v>201</v>
      </c>
      <c r="L146" s="4">
        <v>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76571.399999999994</v>
      </c>
      <c r="X146" s="4">
        <v>1</v>
      </c>
      <c r="Y146" s="4">
        <v>76571.399999999994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202</v>
      </c>
      <c r="F147" s="4">
        <f>ROUND(Source!P144,O147)</f>
        <v>60127.78</v>
      </c>
      <c r="G147" s="4" t="s">
        <v>329</v>
      </c>
      <c r="H147" s="4" t="s">
        <v>330</v>
      </c>
      <c r="I147" s="4"/>
      <c r="J147" s="4"/>
      <c r="K147" s="4">
        <v>202</v>
      </c>
      <c r="L147" s="4">
        <v>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60127.78</v>
      </c>
      <c r="X147" s="4">
        <v>1</v>
      </c>
      <c r="Y147" s="4">
        <v>60127.78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222</v>
      </c>
      <c r="F148" s="4">
        <f>ROUND(Source!AO144,O148)</f>
        <v>0</v>
      </c>
      <c r="G148" s="4" t="s">
        <v>331</v>
      </c>
      <c r="H148" s="4" t="s">
        <v>332</v>
      </c>
      <c r="I148" s="4"/>
      <c r="J148" s="4"/>
      <c r="K148" s="4">
        <v>222</v>
      </c>
      <c r="L148" s="4">
        <v>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225</v>
      </c>
      <c r="F149" s="4">
        <f>ROUND(Source!AV144,O149)</f>
        <v>60127.78</v>
      </c>
      <c r="G149" s="4" t="s">
        <v>333</v>
      </c>
      <c r="H149" s="4" t="s">
        <v>334</v>
      </c>
      <c r="I149" s="4"/>
      <c r="J149" s="4"/>
      <c r="K149" s="4">
        <v>225</v>
      </c>
      <c r="L149" s="4">
        <v>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60127.78</v>
      </c>
      <c r="X149" s="4">
        <v>1</v>
      </c>
      <c r="Y149" s="4">
        <v>60127.78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226</v>
      </c>
      <c r="F150" s="4">
        <f>ROUND(Source!AW144,O150)</f>
        <v>60127.78</v>
      </c>
      <c r="G150" s="4" t="s">
        <v>335</v>
      </c>
      <c r="H150" s="4" t="s">
        <v>336</v>
      </c>
      <c r="I150" s="4"/>
      <c r="J150" s="4"/>
      <c r="K150" s="4">
        <v>226</v>
      </c>
      <c r="L150" s="4">
        <v>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60127.78</v>
      </c>
      <c r="X150" s="4">
        <v>1</v>
      </c>
      <c r="Y150" s="4">
        <v>60127.78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227</v>
      </c>
      <c r="F151" s="4">
        <f>ROUND(Source!AX144,O151)</f>
        <v>0</v>
      </c>
      <c r="G151" s="4" t="s">
        <v>337</v>
      </c>
      <c r="H151" s="4" t="s">
        <v>338</v>
      </c>
      <c r="I151" s="4"/>
      <c r="J151" s="4"/>
      <c r="K151" s="4">
        <v>227</v>
      </c>
      <c r="L151" s="4">
        <v>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228</v>
      </c>
      <c r="F152" s="4">
        <f>ROUND(Source!AY144,O152)</f>
        <v>60127.78</v>
      </c>
      <c r="G152" s="4" t="s">
        <v>339</v>
      </c>
      <c r="H152" s="4" t="s">
        <v>340</v>
      </c>
      <c r="I152" s="4"/>
      <c r="J152" s="4"/>
      <c r="K152" s="4">
        <v>228</v>
      </c>
      <c r="L152" s="4">
        <v>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60127.78</v>
      </c>
      <c r="X152" s="4">
        <v>1</v>
      </c>
      <c r="Y152" s="4">
        <v>60127.78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216</v>
      </c>
      <c r="F153" s="4">
        <f>ROUND(Source!AP144,O153)</f>
        <v>0</v>
      </c>
      <c r="G153" s="4" t="s">
        <v>341</v>
      </c>
      <c r="H153" s="4" t="s">
        <v>342</v>
      </c>
      <c r="I153" s="4"/>
      <c r="J153" s="4"/>
      <c r="K153" s="4">
        <v>216</v>
      </c>
      <c r="L153" s="4">
        <v>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223</v>
      </c>
      <c r="F154" s="4">
        <f>ROUND(Source!AQ144,O154)</f>
        <v>0</v>
      </c>
      <c r="G154" s="4" t="s">
        <v>343</v>
      </c>
      <c r="H154" s="4" t="s">
        <v>344</v>
      </c>
      <c r="I154" s="4"/>
      <c r="J154" s="4"/>
      <c r="K154" s="4">
        <v>223</v>
      </c>
      <c r="L154" s="4">
        <v>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229</v>
      </c>
      <c r="F155" s="4">
        <f>ROUND(Source!AZ144,O155)</f>
        <v>0</v>
      </c>
      <c r="G155" s="4" t="s">
        <v>345</v>
      </c>
      <c r="H155" s="4" t="s">
        <v>346</v>
      </c>
      <c r="I155" s="4"/>
      <c r="J155" s="4"/>
      <c r="K155" s="4">
        <v>229</v>
      </c>
      <c r="L155" s="4">
        <v>10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203</v>
      </c>
      <c r="F156" s="4">
        <f>ROUND(Source!Q144,O156)</f>
        <v>3936.78</v>
      </c>
      <c r="G156" s="4" t="s">
        <v>347</v>
      </c>
      <c r="H156" s="4" t="s">
        <v>348</v>
      </c>
      <c r="I156" s="4"/>
      <c r="J156" s="4"/>
      <c r="K156" s="4">
        <v>203</v>
      </c>
      <c r="L156" s="4">
        <v>11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3936.78</v>
      </c>
      <c r="X156" s="4">
        <v>1</v>
      </c>
      <c r="Y156" s="4">
        <v>3936.78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231</v>
      </c>
      <c r="F157" s="4">
        <f>ROUND(Source!BB144,O157)</f>
        <v>0</v>
      </c>
      <c r="G157" s="4" t="s">
        <v>349</v>
      </c>
      <c r="H157" s="4" t="s">
        <v>350</v>
      </c>
      <c r="I157" s="4"/>
      <c r="J157" s="4"/>
      <c r="K157" s="4">
        <v>231</v>
      </c>
      <c r="L157" s="4">
        <v>12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204</v>
      </c>
      <c r="F158" s="4">
        <f>ROUND(Source!R144,O158)</f>
        <v>1088.3800000000001</v>
      </c>
      <c r="G158" s="4" t="s">
        <v>351</v>
      </c>
      <c r="H158" s="4" t="s">
        <v>352</v>
      </c>
      <c r="I158" s="4"/>
      <c r="J158" s="4"/>
      <c r="K158" s="4">
        <v>204</v>
      </c>
      <c r="L158" s="4">
        <v>13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1088.3800000000001</v>
      </c>
      <c r="X158" s="4">
        <v>1</v>
      </c>
      <c r="Y158" s="4">
        <v>1088.3800000000001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205</v>
      </c>
      <c r="F159" s="4">
        <f>ROUND(Source!S144,O159)</f>
        <v>12506.84</v>
      </c>
      <c r="G159" s="4" t="s">
        <v>353</v>
      </c>
      <c r="H159" s="4" t="s">
        <v>354</v>
      </c>
      <c r="I159" s="4"/>
      <c r="J159" s="4"/>
      <c r="K159" s="4">
        <v>205</v>
      </c>
      <c r="L159" s="4">
        <v>14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12506.84</v>
      </c>
      <c r="X159" s="4">
        <v>1</v>
      </c>
      <c r="Y159" s="4">
        <v>12506.84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232</v>
      </c>
      <c r="F160" s="4">
        <f>ROUND(Source!BC144,O160)</f>
        <v>0</v>
      </c>
      <c r="G160" s="4" t="s">
        <v>355</v>
      </c>
      <c r="H160" s="4" t="s">
        <v>356</v>
      </c>
      <c r="I160" s="4"/>
      <c r="J160" s="4"/>
      <c r="K160" s="4">
        <v>232</v>
      </c>
      <c r="L160" s="4">
        <v>15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214</v>
      </c>
      <c r="F161" s="4">
        <f>ROUND(Source!AS144,O161)</f>
        <v>98784.19</v>
      </c>
      <c r="G161" s="4" t="s">
        <v>357</v>
      </c>
      <c r="H161" s="4" t="s">
        <v>358</v>
      </c>
      <c r="I161" s="4"/>
      <c r="J161" s="4"/>
      <c r="K161" s="4">
        <v>214</v>
      </c>
      <c r="L161" s="4">
        <v>16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98784.19</v>
      </c>
      <c r="X161" s="4">
        <v>1</v>
      </c>
      <c r="Y161" s="4">
        <v>98784.19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215</v>
      </c>
      <c r="F162" s="4">
        <f>ROUND(Source!AT144,O162)</f>
        <v>0</v>
      </c>
      <c r="G162" s="4" t="s">
        <v>359</v>
      </c>
      <c r="H162" s="4" t="s">
        <v>360</v>
      </c>
      <c r="I162" s="4"/>
      <c r="J162" s="4"/>
      <c r="K162" s="4">
        <v>215</v>
      </c>
      <c r="L162" s="4">
        <v>17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217</v>
      </c>
      <c r="F163" s="4">
        <f>ROUND(Source!AU144,O163)</f>
        <v>0</v>
      </c>
      <c r="G163" s="4" t="s">
        <v>361</v>
      </c>
      <c r="H163" s="4" t="s">
        <v>362</v>
      </c>
      <c r="I163" s="4"/>
      <c r="J163" s="4"/>
      <c r="K163" s="4">
        <v>217</v>
      </c>
      <c r="L163" s="4">
        <v>18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230</v>
      </c>
      <c r="F164" s="4">
        <f>ROUND(Source!BA144,O164)</f>
        <v>0</v>
      </c>
      <c r="G164" s="4" t="s">
        <v>363</v>
      </c>
      <c r="H164" s="4" t="s">
        <v>364</v>
      </c>
      <c r="I164" s="4"/>
      <c r="J164" s="4"/>
      <c r="K164" s="4">
        <v>230</v>
      </c>
      <c r="L164" s="4">
        <v>19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206</v>
      </c>
      <c r="F165" s="4">
        <f>ROUND(Source!T144,O165)</f>
        <v>0</v>
      </c>
      <c r="G165" s="4" t="s">
        <v>365</v>
      </c>
      <c r="H165" s="4" t="s">
        <v>366</v>
      </c>
      <c r="I165" s="4"/>
      <c r="J165" s="4"/>
      <c r="K165" s="4">
        <v>206</v>
      </c>
      <c r="L165" s="4">
        <v>20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207</v>
      </c>
      <c r="F166" s="4">
        <f>Source!U144</f>
        <v>22.19312678484</v>
      </c>
      <c r="G166" s="4" t="s">
        <v>367</v>
      </c>
      <c r="H166" s="4" t="s">
        <v>368</v>
      </c>
      <c r="I166" s="4"/>
      <c r="J166" s="4"/>
      <c r="K166" s="4">
        <v>207</v>
      </c>
      <c r="L166" s="4">
        <v>21</v>
      </c>
      <c r="M166" s="4">
        <v>3</v>
      </c>
      <c r="N166" s="4" t="s">
        <v>3</v>
      </c>
      <c r="O166" s="4">
        <v>-1</v>
      </c>
      <c r="P166" s="4"/>
      <c r="Q166" s="4"/>
      <c r="R166" s="4"/>
      <c r="S166" s="4"/>
      <c r="T166" s="4"/>
      <c r="U166" s="4"/>
      <c r="V166" s="4"/>
      <c r="W166" s="4">
        <v>22.19312678484</v>
      </c>
      <c r="X166" s="4">
        <v>1</v>
      </c>
      <c r="Y166" s="4">
        <v>22.19312678484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208</v>
      </c>
      <c r="F167" s="4">
        <f>Source!V144</f>
        <v>0</v>
      </c>
      <c r="G167" s="4" t="s">
        <v>369</v>
      </c>
      <c r="H167" s="4" t="s">
        <v>370</v>
      </c>
      <c r="I167" s="4"/>
      <c r="J167" s="4"/>
      <c r="K167" s="4">
        <v>208</v>
      </c>
      <c r="L167" s="4">
        <v>22</v>
      </c>
      <c r="M167" s="4">
        <v>3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209</v>
      </c>
      <c r="F168" s="4">
        <f>ROUND(Source!W144,O168)</f>
        <v>0</v>
      </c>
      <c r="G168" s="4" t="s">
        <v>371</v>
      </c>
      <c r="H168" s="4" t="s">
        <v>372</v>
      </c>
      <c r="I168" s="4"/>
      <c r="J168" s="4"/>
      <c r="K168" s="4">
        <v>209</v>
      </c>
      <c r="L168" s="4">
        <v>23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233</v>
      </c>
      <c r="F169" s="4">
        <f>ROUND(Source!BD144,O169)</f>
        <v>0</v>
      </c>
      <c r="G169" s="4" t="s">
        <v>373</v>
      </c>
      <c r="H169" s="4" t="s">
        <v>374</v>
      </c>
      <c r="I169" s="4"/>
      <c r="J169" s="4"/>
      <c r="K169" s="4">
        <v>233</v>
      </c>
      <c r="L169" s="4">
        <v>24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210</v>
      </c>
      <c r="F170" s="4">
        <f>ROUND(Source!X144,O170)</f>
        <v>14729.33</v>
      </c>
      <c r="G170" s="4" t="s">
        <v>375</v>
      </c>
      <c r="H170" s="4" t="s">
        <v>376</v>
      </c>
      <c r="I170" s="4"/>
      <c r="J170" s="4"/>
      <c r="K170" s="4">
        <v>210</v>
      </c>
      <c r="L170" s="4">
        <v>25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14729.33</v>
      </c>
      <c r="X170" s="4">
        <v>1</v>
      </c>
      <c r="Y170" s="4">
        <v>14729.33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211</v>
      </c>
      <c r="F171" s="4">
        <f>ROUND(Source!Y144,O171)</f>
        <v>5742.06</v>
      </c>
      <c r="G171" s="4" t="s">
        <v>377</v>
      </c>
      <c r="H171" s="4" t="s">
        <v>378</v>
      </c>
      <c r="I171" s="4"/>
      <c r="J171" s="4"/>
      <c r="K171" s="4">
        <v>211</v>
      </c>
      <c r="L171" s="4">
        <v>26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5742.06</v>
      </c>
      <c r="X171" s="4">
        <v>1</v>
      </c>
      <c r="Y171" s="4">
        <v>5742.06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224</v>
      </c>
      <c r="F172" s="4">
        <f>ROUND(Source!AR144,O172)</f>
        <v>98784.19</v>
      </c>
      <c r="G172" s="4" t="s">
        <v>379</v>
      </c>
      <c r="H172" s="4" t="s">
        <v>380</v>
      </c>
      <c r="I172" s="4"/>
      <c r="J172" s="4"/>
      <c r="K172" s="4">
        <v>224</v>
      </c>
      <c r="L172" s="4">
        <v>27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98784.19</v>
      </c>
      <c r="X172" s="4">
        <v>1</v>
      </c>
      <c r="Y172" s="4">
        <v>98784.19</v>
      </c>
      <c r="Z172" s="4"/>
      <c r="AA172" s="4"/>
      <c r="AB172" s="4"/>
    </row>
    <row r="174" spans="1:206" x14ac:dyDescent="0.2">
      <c r="A174" s="1">
        <v>4</v>
      </c>
      <c r="B174" s="1">
        <v>1</v>
      </c>
      <c r="C174" s="1"/>
      <c r="D174" s="1">
        <f>ROW(A203)</f>
        <v>203</v>
      </c>
      <c r="E174" s="1"/>
      <c r="F174" s="1" t="s">
        <v>16</v>
      </c>
      <c r="G174" s="1" t="s">
        <v>423</v>
      </c>
      <c r="H174" s="1" t="s">
        <v>3</v>
      </c>
      <c r="I174" s="1">
        <v>0</v>
      </c>
      <c r="J174" s="1"/>
      <c r="K174" s="1">
        <v>0</v>
      </c>
      <c r="L174" s="1"/>
      <c r="M174" s="1" t="s">
        <v>3</v>
      </c>
      <c r="N174" s="1"/>
      <c r="O174" s="1"/>
      <c r="P174" s="1"/>
      <c r="Q174" s="1"/>
      <c r="R174" s="1"/>
      <c r="S174" s="1">
        <v>0</v>
      </c>
      <c r="T174" s="1"/>
      <c r="U174" s="1" t="s">
        <v>3</v>
      </c>
      <c r="V174" s="1">
        <v>1</v>
      </c>
      <c r="W174" s="1"/>
      <c r="X174" s="1"/>
      <c r="Y174" s="1"/>
      <c r="Z174" s="1"/>
      <c r="AA174" s="1"/>
      <c r="AB174" s="1" t="s">
        <v>3</v>
      </c>
      <c r="AC174" s="1" t="s">
        <v>3</v>
      </c>
      <c r="AD174" s="1" t="s">
        <v>3</v>
      </c>
      <c r="AE174" s="1" t="s">
        <v>3</v>
      </c>
      <c r="AF174" s="1" t="s">
        <v>3</v>
      </c>
      <c r="AG174" s="1" t="s">
        <v>3</v>
      </c>
      <c r="AH174" s="1"/>
      <c r="AI174" s="1"/>
      <c r="AJ174" s="1"/>
      <c r="AK174" s="1"/>
      <c r="AL174" s="1"/>
      <c r="AM174" s="1"/>
      <c r="AN174" s="1"/>
      <c r="AO174" s="1"/>
      <c r="AP174" s="1" t="s">
        <v>3</v>
      </c>
      <c r="AQ174" s="1" t="s">
        <v>3</v>
      </c>
      <c r="AR174" s="1" t="s">
        <v>3</v>
      </c>
      <c r="AS174" s="1"/>
      <c r="AT174" s="1"/>
      <c r="AU174" s="1"/>
      <c r="AV174" s="1"/>
      <c r="AW174" s="1"/>
      <c r="AX174" s="1"/>
      <c r="AY174" s="1"/>
      <c r="AZ174" s="1" t="s">
        <v>3</v>
      </c>
      <c r="BA174" s="1"/>
      <c r="BB174" s="1" t="s">
        <v>3</v>
      </c>
      <c r="BC174" s="1" t="s">
        <v>3</v>
      </c>
      <c r="BD174" s="1" t="s">
        <v>3</v>
      </c>
      <c r="BE174" s="1" t="s">
        <v>3</v>
      </c>
      <c r="BF174" s="1" t="s">
        <v>3</v>
      </c>
      <c r="BG174" s="1" t="s">
        <v>3</v>
      </c>
      <c r="BH174" s="1" t="s">
        <v>3</v>
      </c>
      <c r="BI174" s="1" t="s">
        <v>3</v>
      </c>
      <c r="BJ174" s="1" t="s">
        <v>3</v>
      </c>
      <c r="BK174" s="1" t="s">
        <v>3</v>
      </c>
      <c r="BL174" s="1" t="s">
        <v>3</v>
      </c>
      <c r="BM174" s="1" t="s">
        <v>3</v>
      </c>
      <c r="BN174" s="1" t="s">
        <v>3</v>
      </c>
      <c r="BO174" s="1" t="s">
        <v>3</v>
      </c>
      <c r="BP174" s="1" t="s">
        <v>3</v>
      </c>
      <c r="BQ174" s="1"/>
      <c r="BR174" s="1"/>
      <c r="BS174" s="1"/>
      <c r="BT174" s="1"/>
      <c r="BU174" s="1"/>
      <c r="BV174" s="1"/>
      <c r="BW174" s="1"/>
      <c r="BX174" s="1">
        <v>0</v>
      </c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>
        <v>0</v>
      </c>
    </row>
    <row r="176" spans="1:206" x14ac:dyDescent="0.2">
      <c r="A176" s="2">
        <v>52</v>
      </c>
      <c r="B176" s="2">
        <f t="shared" ref="B176:G176" si="205">B203</f>
        <v>1</v>
      </c>
      <c r="C176" s="2">
        <f t="shared" si="205"/>
        <v>4</v>
      </c>
      <c r="D176" s="2">
        <f t="shared" si="205"/>
        <v>174</v>
      </c>
      <c r="E176" s="2">
        <f t="shared" si="205"/>
        <v>0</v>
      </c>
      <c r="F176" s="2" t="str">
        <f t="shared" si="205"/>
        <v>Новый раздел</v>
      </c>
      <c r="G176" s="2" t="str">
        <f t="shared" si="205"/>
        <v>Монтажные работы</v>
      </c>
      <c r="H176" s="2"/>
      <c r="I176" s="2"/>
      <c r="J176" s="2"/>
      <c r="K176" s="2"/>
      <c r="L176" s="2"/>
      <c r="M176" s="2"/>
      <c r="N176" s="2"/>
      <c r="O176" s="2">
        <f t="shared" ref="O176:AT176" si="206">O203</f>
        <v>237572.3</v>
      </c>
      <c r="P176" s="2">
        <f t="shared" si="206"/>
        <v>107130.63</v>
      </c>
      <c r="Q176" s="2">
        <f t="shared" si="206"/>
        <v>12006.84</v>
      </c>
      <c r="R176" s="2">
        <f t="shared" si="206"/>
        <v>5449.56</v>
      </c>
      <c r="S176" s="2">
        <f t="shared" si="206"/>
        <v>118434.83</v>
      </c>
      <c r="T176" s="2">
        <f t="shared" si="206"/>
        <v>0</v>
      </c>
      <c r="U176" s="2">
        <f t="shared" si="206"/>
        <v>196.6982026</v>
      </c>
      <c r="V176" s="2">
        <f t="shared" si="206"/>
        <v>0</v>
      </c>
      <c r="W176" s="2">
        <f t="shared" si="206"/>
        <v>0</v>
      </c>
      <c r="X176" s="2">
        <f t="shared" si="206"/>
        <v>108960.04</v>
      </c>
      <c r="Y176" s="2">
        <f t="shared" si="206"/>
        <v>50926.98</v>
      </c>
      <c r="Z176" s="2">
        <f t="shared" si="206"/>
        <v>0</v>
      </c>
      <c r="AA176" s="2">
        <f t="shared" si="206"/>
        <v>0</v>
      </c>
      <c r="AB176" s="2">
        <f t="shared" si="206"/>
        <v>237572.3</v>
      </c>
      <c r="AC176" s="2">
        <f t="shared" si="206"/>
        <v>107130.63</v>
      </c>
      <c r="AD176" s="2">
        <f t="shared" si="206"/>
        <v>12006.84</v>
      </c>
      <c r="AE176" s="2">
        <f t="shared" si="206"/>
        <v>5449.56</v>
      </c>
      <c r="AF176" s="2">
        <f t="shared" si="206"/>
        <v>118434.83</v>
      </c>
      <c r="AG176" s="2">
        <f t="shared" si="206"/>
        <v>0</v>
      </c>
      <c r="AH176" s="2">
        <f t="shared" si="206"/>
        <v>196.6982026</v>
      </c>
      <c r="AI176" s="2">
        <f t="shared" si="206"/>
        <v>0</v>
      </c>
      <c r="AJ176" s="2">
        <f t="shared" si="206"/>
        <v>0</v>
      </c>
      <c r="AK176" s="2">
        <f t="shared" si="206"/>
        <v>108960.04</v>
      </c>
      <c r="AL176" s="2">
        <f t="shared" si="206"/>
        <v>50926.98</v>
      </c>
      <c r="AM176" s="2">
        <f t="shared" si="206"/>
        <v>0</v>
      </c>
      <c r="AN176" s="2">
        <f t="shared" si="206"/>
        <v>0</v>
      </c>
      <c r="AO176" s="2">
        <f t="shared" si="206"/>
        <v>0</v>
      </c>
      <c r="AP176" s="2">
        <f t="shared" si="206"/>
        <v>0</v>
      </c>
      <c r="AQ176" s="2">
        <f t="shared" si="206"/>
        <v>0</v>
      </c>
      <c r="AR176" s="2">
        <f t="shared" si="206"/>
        <v>406178.63</v>
      </c>
      <c r="AS176" s="2">
        <f t="shared" si="206"/>
        <v>31821.5</v>
      </c>
      <c r="AT176" s="2">
        <f t="shared" si="206"/>
        <v>374357.13</v>
      </c>
      <c r="AU176" s="2">
        <f t="shared" ref="AU176:BZ176" si="207">AU203</f>
        <v>0</v>
      </c>
      <c r="AV176" s="2">
        <f t="shared" si="207"/>
        <v>107130.63</v>
      </c>
      <c r="AW176" s="2">
        <f t="shared" si="207"/>
        <v>107130.63</v>
      </c>
      <c r="AX176" s="2">
        <f t="shared" si="207"/>
        <v>0</v>
      </c>
      <c r="AY176" s="2">
        <f t="shared" si="207"/>
        <v>107130.63</v>
      </c>
      <c r="AZ176" s="2">
        <f t="shared" si="207"/>
        <v>0</v>
      </c>
      <c r="BA176" s="2">
        <f t="shared" si="207"/>
        <v>0</v>
      </c>
      <c r="BB176" s="2">
        <f t="shared" si="207"/>
        <v>0</v>
      </c>
      <c r="BC176" s="2">
        <f t="shared" si="207"/>
        <v>0</v>
      </c>
      <c r="BD176" s="2">
        <f t="shared" si="207"/>
        <v>0</v>
      </c>
      <c r="BE176" s="2">
        <f t="shared" si="207"/>
        <v>0</v>
      </c>
      <c r="BF176" s="2">
        <f t="shared" si="207"/>
        <v>0</v>
      </c>
      <c r="BG176" s="2">
        <f t="shared" si="207"/>
        <v>0</v>
      </c>
      <c r="BH176" s="2">
        <f t="shared" si="207"/>
        <v>0</v>
      </c>
      <c r="BI176" s="2">
        <f t="shared" si="207"/>
        <v>0</v>
      </c>
      <c r="BJ176" s="2">
        <f t="shared" si="207"/>
        <v>0</v>
      </c>
      <c r="BK176" s="2">
        <f t="shared" si="207"/>
        <v>0</v>
      </c>
      <c r="BL176" s="2">
        <f t="shared" si="207"/>
        <v>0</v>
      </c>
      <c r="BM176" s="2">
        <f t="shared" si="207"/>
        <v>0</v>
      </c>
      <c r="BN176" s="2">
        <f t="shared" si="207"/>
        <v>0</v>
      </c>
      <c r="BO176" s="2">
        <f t="shared" si="207"/>
        <v>0</v>
      </c>
      <c r="BP176" s="2">
        <f t="shared" si="207"/>
        <v>0</v>
      </c>
      <c r="BQ176" s="2">
        <f t="shared" si="207"/>
        <v>0</v>
      </c>
      <c r="BR176" s="2">
        <f t="shared" si="207"/>
        <v>0</v>
      </c>
      <c r="BS176" s="2">
        <f t="shared" si="207"/>
        <v>0</v>
      </c>
      <c r="BT176" s="2">
        <f t="shared" si="207"/>
        <v>0</v>
      </c>
      <c r="BU176" s="2">
        <f t="shared" si="207"/>
        <v>0</v>
      </c>
      <c r="BV176" s="2">
        <f t="shared" si="207"/>
        <v>0</v>
      </c>
      <c r="BW176" s="2">
        <f t="shared" si="207"/>
        <v>0</v>
      </c>
      <c r="BX176" s="2">
        <f t="shared" si="207"/>
        <v>0</v>
      </c>
      <c r="BY176" s="2">
        <f t="shared" si="207"/>
        <v>0</v>
      </c>
      <c r="BZ176" s="2">
        <f t="shared" si="207"/>
        <v>0</v>
      </c>
      <c r="CA176" s="2">
        <f t="shared" ref="CA176:DF176" si="208">CA203</f>
        <v>406178.63</v>
      </c>
      <c r="CB176" s="2">
        <f t="shared" si="208"/>
        <v>31821.5</v>
      </c>
      <c r="CC176" s="2">
        <f t="shared" si="208"/>
        <v>374357.13</v>
      </c>
      <c r="CD176" s="2">
        <f t="shared" si="208"/>
        <v>0</v>
      </c>
      <c r="CE176" s="2">
        <f t="shared" si="208"/>
        <v>107130.63</v>
      </c>
      <c r="CF176" s="2">
        <f t="shared" si="208"/>
        <v>107130.63</v>
      </c>
      <c r="CG176" s="2">
        <f t="shared" si="208"/>
        <v>0</v>
      </c>
      <c r="CH176" s="2">
        <f t="shared" si="208"/>
        <v>107130.63</v>
      </c>
      <c r="CI176" s="2">
        <f t="shared" si="208"/>
        <v>0</v>
      </c>
      <c r="CJ176" s="2">
        <f t="shared" si="208"/>
        <v>0</v>
      </c>
      <c r="CK176" s="2">
        <f t="shared" si="208"/>
        <v>0</v>
      </c>
      <c r="CL176" s="2">
        <f t="shared" si="208"/>
        <v>0</v>
      </c>
      <c r="CM176" s="2">
        <f t="shared" si="208"/>
        <v>0</v>
      </c>
      <c r="CN176" s="2">
        <f t="shared" si="208"/>
        <v>0</v>
      </c>
      <c r="CO176" s="2">
        <f t="shared" si="208"/>
        <v>0</v>
      </c>
      <c r="CP176" s="2">
        <f t="shared" si="208"/>
        <v>0</v>
      </c>
      <c r="CQ176" s="2">
        <f t="shared" si="208"/>
        <v>0</v>
      </c>
      <c r="CR176" s="2">
        <f t="shared" si="208"/>
        <v>0</v>
      </c>
      <c r="CS176" s="2">
        <f t="shared" si="208"/>
        <v>0</v>
      </c>
      <c r="CT176" s="2">
        <f t="shared" si="208"/>
        <v>0</v>
      </c>
      <c r="CU176" s="2">
        <f t="shared" si="208"/>
        <v>0</v>
      </c>
      <c r="CV176" s="2">
        <f t="shared" si="208"/>
        <v>0</v>
      </c>
      <c r="CW176" s="2">
        <f t="shared" si="208"/>
        <v>0</v>
      </c>
      <c r="CX176" s="2">
        <f t="shared" si="208"/>
        <v>0</v>
      </c>
      <c r="CY176" s="2">
        <f t="shared" si="208"/>
        <v>0</v>
      </c>
      <c r="CZ176" s="2">
        <f t="shared" si="208"/>
        <v>0</v>
      </c>
      <c r="DA176" s="2">
        <f t="shared" si="208"/>
        <v>0</v>
      </c>
      <c r="DB176" s="2">
        <f t="shared" si="208"/>
        <v>0</v>
      </c>
      <c r="DC176" s="2">
        <f t="shared" si="208"/>
        <v>0</v>
      </c>
      <c r="DD176" s="2">
        <f t="shared" si="208"/>
        <v>0</v>
      </c>
      <c r="DE176" s="2">
        <f t="shared" si="208"/>
        <v>0</v>
      </c>
      <c r="DF176" s="2">
        <f t="shared" si="208"/>
        <v>0</v>
      </c>
      <c r="DG176" s="3">
        <f t="shared" ref="DG176:EL176" si="209">DG203</f>
        <v>0</v>
      </c>
      <c r="DH176" s="3">
        <f t="shared" si="209"/>
        <v>0</v>
      </c>
      <c r="DI176" s="3">
        <f t="shared" si="209"/>
        <v>0</v>
      </c>
      <c r="DJ176" s="3">
        <f t="shared" si="209"/>
        <v>0</v>
      </c>
      <c r="DK176" s="3">
        <f t="shared" si="209"/>
        <v>0</v>
      </c>
      <c r="DL176" s="3">
        <f t="shared" si="209"/>
        <v>0</v>
      </c>
      <c r="DM176" s="3">
        <f t="shared" si="209"/>
        <v>0</v>
      </c>
      <c r="DN176" s="3">
        <f t="shared" si="209"/>
        <v>0</v>
      </c>
      <c r="DO176" s="3">
        <f t="shared" si="209"/>
        <v>0</v>
      </c>
      <c r="DP176" s="3">
        <f t="shared" si="209"/>
        <v>0</v>
      </c>
      <c r="DQ176" s="3">
        <f t="shared" si="209"/>
        <v>0</v>
      </c>
      <c r="DR176" s="3">
        <f t="shared" si="209"/>
        <v>0</v>
      </c>
      <c r="DS176" s="3">
        <f t="shared" si="209"/>
        <v>0</v>
      </c>
      <c r="DT176" s="3">
        <f t="shared" si="209"/>
        <v>0</v>
      </c>
      <c r="DU176" s="3">
        <f t="shared" si="209"/>
        <v>0</v>
      </c>
      <c r="DV176" s="3">
        <f t="shared" si="209"/>
        <v>0</v>
      </c>
      <c r="DW176" s="3">
        <f t="shared" si="209"/>
        <v>0</v>
      </c>
      <c r="DX176" s="3">
        <f t="shared" si="209"/>
        <v>0</v>
      </c>
      <c r="DY176" s="3">
        <f t="shared" si="209"/>
        <v>0</v>
      </c>
      <c r="DZ176" s="3">
        <f t="shared" si="209"/>
        <v>0</v>
      </c>
      <c r="EA176" s="3">
        <f t="shared" si="209"/>
        <v>0</v>
      </c>
      <c r="EB176" s="3">
        <f t="shared" si="209"/>
        <v>0</v>
      </c>
      <c r="EC176" s="3">
        <f t="shared" si="209"/>
        <v>0</v>
      </c>
      <c r="ED176" s="3">
        <f t="shared" si="209"/>
        <v>0</v>
      </c>
      <c r="EE176" s="3">
        <f t="shared" si="209"/>
        <v>0</v>
      </c>
      <c r="EF176" s="3">
        <f t="shared" si="209"/>
        <v>0</v>
      </c>
      <c r="EG176" s="3">
        <f t="shared" si="209"/>
        <v>0</v>
      </c>
      <c r="EH176" s="3">
        <f t="shared" si="209"/>
        <v>0</v>
      </c>
      <c r="EI176" s="3">
        <f t="shared" si="209"/>
        <v>0</v>
      </c>
      <c r="EJ176" s="3">
        <f t="shared" si="209"/>
        <v>0</v>
      </c>
      <c r="EK176" s="3">
        <f t="shared" si="209"/>
        <v>0</v>
      </c>
      <c r="EL176" s="3">
        <f t="shared" si="209"/>
        <v>0</v>
      </c>
      <c r="EM176" s="3">
        <f t="shared" ref="EM176:FR176" si="210">EM203</f>
        <v>0</v>
      </c>
      <c r="EN176" s="3">
        <f t="shared" si="210"/>
        <v>0</v>
      </c>
      <c r="EO176" s="3">
        <f t="shared" si="210"/>
        <v>0</v>
      </c>
      <c r="EP176" s="3">
        <f t="shared" si="210"/>
        <v>0</v>
      </c>
      <c r="EQ176" s="3">
        <f t="shared" si="210"/>
        <v>0</v>
      </c>
      <c r="ER176" s="3">
        <f t="shared" si="210"/>
        <v>0</v>
      </c>
      <c r="ES176" s="3">
        <f t="shared" si="210"/>
        <v>0</v>
      </c>
      <c r="ET176" s="3">
        <f t="shared" si="210"/>
        <v>0</v>
      </c>
      <c r="EU176" s="3">
        <f t="shared" si="210"/>
        <v>0</v>
      </c>
      <c r="EV176" s="3">
        <f t="shared" si="210"/>
        <v>0</v>
      </c>
      <c r="EW176" s="3">
        <f t="shared" si="210"/>
        <v>0</v>
      </c>
      <c r="EX176" s="3">
        <f t="shared" si="210"/>
        <v>0</v>
      </c>
      <c r="EY176" s="3">
        <f t="shared" si="210"/>
        <v>0</v>
      </c>
      <c r="EZ176" s="3">
        <f t="shared" si="210"/>
        <v>0</v>
      </c>
      <c r="FA176" s="3">
        <f t="shared" si="210"/>
        <v>0</v>
      </c>
      <c r="FB176" s="3">
        <f t="shared" si="210"/>
        <v>0</v>
      </c>
      <c r="FC176" s="3">
        <f t="shared" si="210"/>
        <v>0</v>
      </c>
      <c r="FD176" s="3">
        <f t="shared" si="210"/>
        <v>0</v>
      </c>
      <c r="FE176" s="3">
        <f t="shared" si="210"/>
        <v>0</v>
      </c>
      <c r="FF176" s="3">
        <f t="shared" si="210"/>
        <v>0</v>
      </c>
      <c r="FG176" s="3">
        <f t="shared" si="210"/>
        <v>0</v>
      </c>
      <c r="FH176" s="3">
        <f t="shared" si="210"/>
        <v>0</v>
      </c>
      <c r="FI176" s="3">
        <f t="shared" si="210"/>
        <v>0</v>
      </c>
      <c r="FJ176" s="3">
        <f t="shared" si="210"/>
        <v>0</v>
      </c>
      <c r="FK176" s="3">
        <f t="shared" si="210"/>
        <v>0</v>
      </c>
      <c r="FL176" s="3">
        <f t="shared" si="210"/>
        <v>0</v>
      </c>
      <c r="FM176" s="3">
        <f t="shared" si="210"/>
        <v>0</v>
      </c>
      <c r="FN176" s="3">
        <f t="shared" si="210"/>
        <v>0</v>
      </c>
      <c r="FO176" s="3">
        <f t="shared" si="210"/>
        <v>0</v>
      </c>
      <c r="FP176" s="3">
        <f t="shared" si="210"/>
        <v>0</v>
      </c>
      <c r="FQ176" s="3">
        <f t="shared" si="210"/>
        <v>0</v>
      </c>
      <c r="FR176" s="3">
        <f t="shared" si="210"/>
        <v>0</v>
      </c>
      <c r="FS176" s="3">
        <f t="shared" ref="FS176:GX176" si="211">FS203</f>
        <v>0</v>
      </c>
      <c r="FT176" s="3">
        <f t="shared" si="211"/>
        <v>0</v>
      </c>
      <c r="FU176" s="3">
        <f t="shared" si="211"/>
        <v>0</v>
      </c>
      <c r="FV176" s="3">
        <f t="shared" si="211"/>
        <v>0</v>
      </c>
      <c r="FW176" s="3">
        <f t="shared" si="211"/>
        <v>0</v>
      </c>
      <c r="FX176" s="3">
        <f t="shared" si="211"/>
        <v>0</v>
      </c>
      <c r="FY176" s="3">
        <f t="shared" si="211"/>
        <v>0</v>
      </c>
      <c r="FZ176" s="3">
        <f t="shared" si="211"/>
        <v>0</v>
      </c>
      <c r="GA176" s="3">
        <f t="shared" si="211"/>
        <v>0</v>
      </c>
      <c r="GB176" s="3">
        <f t="shared" si="211"/>
        <v>0</v>
      </c>
      <c r="GC176" s="3">
        <f t="shared" si="211"/>
        <v>0</v>
      </c>
      <c r="GD176" s="3">
        <f t="shared" si="211"/>
        <v>0</v>
      </c>
      <c r="GE176" s="3">
        <f t="shared" si="211"/>
        <v>0</v>
      </c>
      <c r="GF176" s="3">
        <f t="shared" si="211"/>
        <v>0</v>
      </c>
      <c r="GG176" s="3">
        <f t="shared" si="211"/>
        <v>0</v>
      </c>
      <c r="GH176" s="3">
        <f t="shared" si="211"/>
        <v>0</v>
      </c>
      <c r="GI176" s="3">
        <f t="shared" si="211"/>
        <v>0</v>
      </c>
      <c r="GJ176" s="3">
        <f t="shared" si="211"/>
        <v>0</v>
      </c>
      <c r="GK176" s="3">
        <f t="shared" si="211"/>
        <v>0</v>
      </c>
      <c r="GL176" s="3">
        <f t="shared" si="211"/>
        <v>0</v>
      </c>
      <c r="GM176" s="3">
        <f t="shared" si="211"/>
        <v>0</v>
      </c>
      <c r="GN176" s="3">
        <f t="shared" si="211"/>
        <v>0</v>
      </c>
      <c r="GO176" s="3">
        <f t="shared" si="211"/>
        <v>0</v>
      </c>
      <c r="GP176" s="3">
        <f t="shared" si="211"/>
        <v>0</v>
      </c>
      <c r="GQ176" s="3">
        <f t="shared" si="211"/>
        <v>0</v>
      </c>
      <c r="GR176" s="3">
        <f t="shared" si="211"/>
        <v>0</v>
      </c>
      <c r="GS176" s="3">
        <f t="shared" si="211"/>
        <v>0</v>
      </c>
      <c r="GT176" s="3">
        <f t="shared" si="211"/>
        <v>0</v>
      </c>
      <c r="GU176" s="3">
        <f t="shared" si="211"/>
        <v>0</v>
      </c>
      <c r="GV176" s="3">
        <f t="shared" si="211"/>
        <v>0</v>
      </c>
      <c r="GW176" s="3">
        <f t="shared" si="211"/>
        <v>0</v>
      </c>
      <c r="GX176" s="3">
        <f t="shared" si="211"/>
        <v>0</v>
      </c>
    </row>
    <row r="178" spans="1:245" x14ac:dyDescent="0.2">
      <c r="A178">
        <v>17</v>
      </c>
      <c r="B178">
        <v>1</v>
      </c>
      <c r="E178" t="s">
        <v>424</v>
      </c>
      <c r="F178" t="s">
        <v>425</v>
      </c>
      <c r="G178" t="s">
        <v>426</v>
      </c>
      <c r="H178" t="s">
        <v>427</v>
      </c>
      <c r="I178">
        <v>2</v>
      </c>
      <c r="J178">
        <v>0</v>
      </c>
      <c r="K178">
        <v>2</v>
      </c>
      <c r="O178">
        <f t="shared" ref="O178:O201" si="212">ROUND(CP178,2)</f>
        <v>55065.55</v>
      </c>
      <c r="P178">
        <f t="shared" ref="P178:P201" si="213">ROUND((ROUND((AC178*AW178*I178),2)*BC178),2)</f>
        <v>10558.48</v>
      </c>
      <c r="Q178">
        <f t="shared" ref="Q178:Q195" si="214">(ROUND((ROUND(((ET178)*AV178*I178),2)*BB178),2)+ROUND((ROUND(((AE178-(EU178))*AV178*I178),2)*BS178),2))</f>
        <v>9630.0300000000007</v>
      </c>
      <c r="R178">
        <f t="shared" ref="R178:R201" si="215">ROUND((ROUND((AE178*AV178*I178),2)*BS178),2)</f>
        <v>4595.9799999999996</v>
      </c>
      <c r="S178">
        <f t="shared" ref="S178:S201" si="216">ROUND((ROUND((AF178*AV178*I178),2)*BA178),2)</f>
        <v>34877.040000000001</v>
      </c>
      <c r="T178">
        <f t="shared" ref="T178:T201" si="217">ROUND(CU178*I178,2)</f>
        <v>0</v>
      </c>
      <c r="U178">
        <f t="shared" ref="U178:U201" si="218">CV178*I178</f>
        <v>57.794399999999996</v>
      </c>
      <c r="V178">
        <f t="shared" ref="V178:V201" si="219">CW178*I178</f>
        <v>0</v>
      </c>
      <c r="W178">
        <f t="shared" ref="W178:W201" si="220">ROUND(CX178*I178,2)</f>
        <v>0</v>
      </c>
      <c r="X178">
        <f t="shared" ref="X178:X201" si="221">ROUND(CY178,2)</f>
        <v>32086.880000000001</v>
      </c>
      <c r="Y178">
        <f t="shared" ref="Y178:Y201" si="222">ROUND(CZ178,2)</f>
        <v>14997.13</v>
      </c>
      <c r="AA178">
        <v>59913184</v>
      </c>
      <c r="AB178">
        <f t="shared" ref="AB178:AB201" si="223">ROUND((AC178+AD178+AF178),1)</f>
        <v>1341.7</v>
      </c>
      <c r="AC178">
        <f>ROUND((ES178),1)</f>
        <v>691</v>
      </c>
      <c r="AD178">
        <f t="shared" ref="AD178:AD195" si="224">ROUND((((ET178)-(EU178))+AE178),1)</f>
        <v>302.39999999999998</v>
      </c>
      <c r="AE178">
        <f t="shared" ref="AE178:AE195" si="225">ROUND((EU178),1)</f>
        <v>45.9</v>
      </c>
      <c r="AF178">
        <f t="shared" ref="AF178:AF195" si="226">ROUND((EV178),1)</f>
        <v>348.3</v>
      </c>
      <c r="AG178">
        <f t="shared" ref="AG178:AG201" si="227">ROUND((AP178),1)</f>
        <v>0</v>
      </c>
      <c r="AH178">
        <f t="shared" ref="AH178:AH195" si="228">(EW178)</f>
        <v>27.6</v>
      </c>
      <c r="AI178">
        <f t="shared" ref="AI178:AI195" si="229">(EX178)</f>
        <v>0</v>
      </c>
      <c r="AJ178">
        <f t="shared" ref="AJ178:AJ201" si="230">(AS178)</f>
        <v>0</v>
      </c>
      <c r="AK178">
        <v>1341.8</v>
      </c>
      <c r="AL178">
        <v>691.01</v>
      </c>
      <c r="AM178">
        <v>302.48</v>
      </c>
      <c r="AN178">
        <v>45.94</v>
      </c>
      <c r="AO178">
        <v>348.31</v>
      </c>
      <c r="AP178">
        <v>0</v>
      </c>
      <c r="AQ178">
        <v>27.6</v>
      </c>
      <c r="AR178">
        <v>0</v>
      </c>
      <c r="AS178">
        <v>0</v>
      </c>
      <c r="AT178">
        <v>92</v>
      </c>
      <c r="AU178">
        <v>43</v>
      </c>
      <c r="AV178">
        <v>1.0469999999999999</v>
      </c>
      <c r="AW178">
        <v>1</v>
      </c>
      <c r="AZ178">
        <v>1</v>
      </c>
      <c r="BA178">
        <v>47.82</v>
      </c>
      <c r="BB178">
        <v>15.21</v>
      </c>
      <c r="BC178">
        <v>7.64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2</v>
      </c>
      <c r="BJ178" t="s">
        <v>428</v>
      </c>
      <c r="BM178">
        <v>317</v>
      </c>
      <c r="BN178">
        <v>0</v>
      </c>
      <c r="BO178" t="s">
        <v>425</v>
      </c>
      <c r="BP178">
        <v>1</v>
      </c>
      <c r="BQ178">
        <v>40</v>
      </c>
      <c r="BR178">
        <v>0</v>
      </c>
      <c r="BS178">
        <v>47.82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92</v>
      </c>
      <c r="CA178">
        <v>43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ref="CP178:CP201" si="231">(P178+Q178+S178)</f>
        <v>55065.55</v>
      </c>
      <c r="CQ178">
        <f t="shared" ref="CQ178:CQ201" si="232">ROUND((ROUND((AC178*AW178*1),2)*BC178),2)</f>
        <v>5279.24</v>
      </c>
      <c r="CR178">
        <f t="shared" ref="CR178:CR195" si="233">(ROUND((ROUND(((ET178)*AV178*1),2)*BB178),2)+ROUND((ROUND(((AE178-(EU178))*AV178*1),2)*BS178),2))</f>
        <v>4815.1000000000004</v>
      </c>
      <c r="CS178">
        <f t="shared" ref="CS178:CS201" si="234">ROUND((ROUND((AE178*AV178*1),2)*BS178),2)</f>
        <v>2298.23</v>
      </c>
      <c r="CT178">
        <f t="shared" ref="CT178:CT201" si="235">ROUND((ROUND((AF178*AV178*1),2)*BA178),2)</f>
        <v>17438.52</v>
      </c>
      <c r="CU178">
        <f t="shared" ref="CU178:CU201" si="236">AG178</f>
        <v>0</v>
      </c>
      <c r="CV178">
        <f t="shared" ref="CV178:CV201" si="237">(AH178*AV178)</f>
        <v>28.897199999999998</v>
      </c>
      <c r="CW178">
        <f t="shared" ref="CW178:CW201" si="238">AI178</f>
        <v>0</v>
      </c>
      <c r="CX178">
        <f t="shared" ref="CX178:CX201" si="239">AJ178</f>
        <v>0</v>
      </c>
      <c r="CY178">
        <f t="shared" ref="CY178:CY201" si="240">S178*(BZ178/100)</f>
        <v>32086.876800000002</v>
      </c>
      <c r="CZ178">
        <f t="shared" ref="CZ178:CZ201" si="241">S178*(CA178/100)</f>
        <v>14997.127200000001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112</v>
      </c>
      <c r="DO178">
        <v>70</v>
      </c>
      <c r="DP178">
        <v>1.0469999999999999</v>
      </c>
      <c r="DQ178">
        <v>1</v>
      </c>
      <c r="DU178">
        <v>1013</v>
      </c>
      <c r="DV178" t="s">
        <v>427</v>
      </c>
      <c r="DW178" t="s">
        <v>427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59365206</v>
      </c>
      <c r="EF178">
        <v>40</v>
      </c>
      <c r="EG178" t="s">
        <v>429</v>
      </c>
      <c r="EH178">
        <v>0</v>
      </c>
      <c r="EI178" t="s">
        <v>3</v>
      </c>
      <c r="EJ178">
        <v>2</v>
      </c>
      <c r="EK178">
        <v>317</v>
      </c>
      <c r="EL178" t="s">
        <v>430</v>
      </c>
      <c r="EM178" t="s">
        <v>431</v>
      </c>
      <c r="EO178" t="s">
        <v>3</v>
      </c>
      <c r="EQ178">
        <v>131072</v>
      </c>
      <c r="ER178">
        <v>1341.8</v>
      </c>
      <c r="ES178">
        <v>691.01</v>
      </c>
      <c r="ET178">
        <v>302.48</v>
      </c>
      <c r="EU178">
        <v>45.94</v>
      </c>
      <c r="EV178">
        <v>348.31</v>
      </c>
      <c r="EW178">
        <v>27.6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112</v>
      </c>
      <c r="FY178">
        <v>70</v>
      </c>
      <c r="GA178" t="s">
        <v>3</v>
      </c>
      <c r="GD178">
        <v>0</v>
      </c>
      <c r="GF178">
        <v>-228500266</v>
      </c>
      <c r="GG178">
        <v>2</v>
      </c>
      <c r="GH178">
        <v>1</v>
      </c>
      <c r="GI178">
        <v>2</v>
      </c>
      <c r="GJ178">
        <v>0</v>
      </c>
      <c r="GK178">
        <f>ROUND(R178*(R12)/100,2)</f>
        <v>7353.57</v>
      </c>
      <c r="GL178">
        <f t="shared" ref="GL178:GL201" si="242">ROUND(IF(AND(BH178=3,BI178=3,FS178&lt;&gt;0),P178,0),2)</f>
        <v>0</v>
      </c>
      <c r="GM178">
        <f t="shared" ref="GM178:GM186" si="243">ROUND(O178+X178+Y178+GK178,2)+GX178</f>
        <v>109503.13</v>
      </c>
      <c r="GN178">
        <f t="shared" ref="GN178:GN201" si="244">IF(OR(BI178=0,BI178=1),GM178-GX178,0)</f>
        <v>0</v>
      </c>
      <c r="GO178">
        <f t="shared" ref="GO178:GO201" si="245">IF(BI178=2,GM178-GX178,0)</f>
        <v>109503.13</v>
      </c>
      <c r="GP178">
        <f t="shared" ref="GP178:GP201" si="246">IF(BI178=4,GM178-GX178,0)</f>
        <v>0</v>
      </c>
      <c r="GR178">
        <v>0</v>
      </c>
      <c r="GS178">
        <v>3</v>
      </c>
      <c r="GT178">
        <v>0</v>
      </c>
      <c r="GU178" t="s">
        <v>3</v>
      </c>
      <c r="GV178">
        <f t="shared" ref="GV178:GV201" si="247">ROUND((GT178),1)</f>
        <v>0</v>
      </c>
      <c r="GW178">
        <v>1</v>
      </c>
      <c r="GX178">
        <f t="shared" ref="GX178:GX201" si="248">ROUND(HC178*I178,2)</f>
        <v>0</v>
      </c>
      <c r="HA178">
        <v>0</v>
      </c>
      <c r="HB178">
        <v>0</v>
      </c>
      <c r="HC178">
        <f t="shared" ref="HC178:HC201" si="249">GV178*GW178</f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E179" t="s">
        <v>432</v>
      </c>
      <c r="F179" t="s">
        <v>3</v>
      </c>
      <c r="G179" t="s">
        <v>433</v>
      </c>
      <c r="H179" t="s">
        <v>150</v>
      </c>
      <c r="I179">
        <v>8</v>
      </c>
      <c r="J179">
        <v>0</v>
      </c>
      <c r="K179">
        <v>8</v>
      </c>
      <c r="O179">
        <f t="shared" si="212"/>
        <v>31821.5</v>
      </c>
      <c r="P179">
        <f t="shared" si="213"/>
        <v>31821.5</v>
      </c>
      <c r="Q179">
        <f t="shared" si="214"/>
        <v>0</v>
      </c>
      <c r="R179">
        <f t="shared" si="215"/>
        <v>0</v>
      </c>
      <c r="S179">
        <f t="shared" si="216"/>
        <v>0</v>
      </c>
      <c r="T179">
        <f t="shared" si="217"/>
        <v>0</v>
      </c>
      <c r="U179">
        <f t="shared" si="218"/>
        <v>0</v>
      </c>
      <c r="V179">
        <f t="shared" si="219"/>
        <v>0</v>
      </c>
      <c r="W179">
        <f t="shared" si="220"/>
        <v>0</v>
      </c>
      <c r="X179">
        <f t="shared" si="221"/>
        <v>0</v>
      </c>
      <c r="Y179">
        <f t="shared" si="222"/>
        <v>0</v>
      </c>
      <c r="AA179">
        <v>59913184</v>
      </c>
      <c r="AB179">
        <f t="shared" si="223"/>
        <v>402.6</v>
      </c>
      <c r="AC179">
        <f>ROUND(((ES179*1.02)),1)</f>
        <v>402.6</v>
      </c>
      <c r="AD179">
        <f t="shared" si="224"/>
        <v>0</v>
      </c>
      <c r="AE179">
        <f t="shared" si="225"/>
        <v>0</v>
      </c>
      <c r="AF179">
        <f t="shared" si="226"/>
        <v>0</v>
      </c>
      <c r="AG179">
        <f t="shared" si="227"/>
        <v>0</v>
      </c>
      <c r="AH179">
        <f t="shared" si="228"/>
        <v>0</v>
      </c>
      <c r="AI179">
        <f t="shared" si="229"/>
        <v>0</v>
      </c>
      <c r="AJ179">
        <f t="shared" si="230"/>
        <v>0</v>
      </c>
      <c r="AK179">
        <v>394.74</v>
      </c>
      <c r="AL179">
        <v>394.74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9.8800000000000008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400002</v>
      </c>
      <c r="BN179">
        <v>0</v>
      </c>
      <c r="BO179" t="s">
        <v>3</v>
      </c>
      <c r="BP179">
        <v>0</v>
      </c>
      <c r="BQ179">
        <v>202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31"/>
        <v>31821.5</v>
      </c>
      <c r="CQ179">
        <f t="shared" si="232"/>
        <v>3977.69</v>
      </c>
      <c r="CR179">
        <f t="shared" si="233"/>
        <v>0</v>
      </c>
      <c r="CS179">
        <f t="shared" si="234"/>
        <v>0</v>
      </c>
      <c r="CT179">
        <f t="shared" si="235"/>
        <v>0</v>
      </c>
      <c r="CU179">
        <f t="shared" si="236"/>
        <v>0</v>
      </c>
      <c r="CV179">
        <f t="shared" si="237"/>
        <v>0</v>
      </c>
      <c r="CW179">
        <f t="shared" si="238"/>
        <v>0</v>
      </c>
      <c r="CX179">
        <f t="shared" si="239"/>
        <v>0</v>
      </c>
      <c r="CY179">
        <f t="shared" si="240"/>
        <v>0</v>
      </c>
      <c r="CZ179">
        <f t="shared" si="241"/>
        <v>0</v>
      </c>
      <c r="DC179" t="s">
        <v>3</v>
      </c>
      <c r="DD179" t="s">
        <v>322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1010</v>
      </c>
      <c r="DV179" t="s">
        <v>150</v>
      </c>
      <c r="DW179" t="s">
        <v>150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59366856</v>
      </c>
      <c r="EF179">
        <v>202</v>
      </c>
      <c r="EG179" t="s">
        <v>323</v>
      </c>
      <c r="EH179">
        <v>0</v>
      </c>
      <c r="EI179" t="s">
        <v>3</v>
      </c>
      <c r="EJ179">
        <v>1</v>
      </c>
      <c r="EK179">
        <v>400002</v>
      </c>
      <c r="EL179" t="s">
        <v>324</v>
      </c>
      <c r="EM179" t="s">
        <v>323</v>
      </c>
      <c r="EO179" t="s">
        <v>3</v>
      </c>
      <c r="EQ179">
        <v>0</v>
      </c>
      <c r="ER179">
        <v>3900</v>
      </c>
      <c r="ES179">
        <v>394.74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5</v>
      </c>
      <c r="FC179">
        <v>1</v>
      </c>
      <c r="FD179">
        <v>18</v>
      </c>
      <c r="FF179">
        <v>4680</v>
      </c>
      <c r="FQ179">
        <v>0</v>
      </c>
      <c r="FR179">
        <v>0</v>
      </c>
      <c r="FS179">
        <v>0</v>
      </c>
      <c r="FX179">
        <v>0</v>
      </c>
      <c r="FY179">
        <v>0</v>
      </c>
      <c r="GA179" t="s">
        <v>434</v>
      </c>
      <c r="GD179">
        <v>0</v>
      </c>
      <c r="GF179">
        <v>39751083</v>
      </c>
      <c r="GG179">
        <v>2</v>
      </c>
      <c r="GH179">
        <v>3</v>
      </c>
      <c r="GI179">
        <v>3</v>
      </c>
      <c r="GJ179">
        <v>0</v>
      </c>
      <c r="GK179">
        <f>ROUND(R179*(R12)/100,2)</f>
        <v>0</v>
      </c>
      <c r="GL179">
        <f t="shared" si="242"/>
        <v>0</v>
      </c>
      <c r="GM179">
        <f t="shared" si="243"/>
        <v>31821.5</v>
      </c>
      <c r="GN179">
        <f t="shared" si="244"/>
        <v>31821.5</v>
      </c>
      <c r="GO179">
        <f t="shared" si="245"/>
        <v>0</v>
      </c>
      <c r="GP179">
        <f t="shared" si="246"/>
        <v>0</v>
      </c>
      <c r="GR179">
        <v>1</v>
      </c>
      <c r="GS179">
        <v>1</v>
      </c>
      <c r="GT179">
        <v>0</v>
      </c>
      <c r="GU179" t="s">
        <v>3</v>
      </c>
      <c r="GV179">
        <f t="shared" si="247"/>
        <v>0</v>
      </c>
      <c r="GW179">
        <v>1</v>
      </c>
      <c r="GX179">
        <f t="shared" si="248"/>
        <v>0</v>
      </c>
      <c r="HA179">
        <v>0</v>
      </c>
      <c r="HB179">
        <v>0</v>
      </c>
      <c r="HC179">
        <f t="shared" si="249"/>
        <v>0</v>
      </c>
      <c r="HE179" t="s">
        <v>326</v>
      </c>
      <c r="HF179" t="s">
        <v>326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E180" t="s">
        <v>435</v>
      </c>
      <c r="F180" t="s">
        <v>436</v>
      </c>
      <c r="G180" t="s">
        <v>437</v>
      </c>
      <c r="H180" t="s">
        <v>438</v>
      </c>
      <c r="I180">
        <f>ROUND(76/100,9)</f>
        <v>0.76</v>
      </c>
      <c r="J180">
        <v>0</v>
      </c>
      <c r="K180">
        <f>ROUND(76/100,9)</f>
        <v>0.76</v>
      </c>
      <c r="O180">
        <f t="shared" si="212"/>
        <v>8900.67</v>
      </c>
      <c r="P180">
        <f t="shared" si="213"/>
        <v>753.6</v>
      </c>
      <c r="Q180">
        <f t="shared" si="214"/>
        <v>596.7700000000001</v>
      </c>
      <c r="R180">
        <f t="shared" si="215"/>
        <v>248.19</v>
      </c>
      <c r="S180">
        <f t="shared" si="216"/>
        <v>7550.3</v>
      </c>
      <c r="T180">
        <f t="shared" si="217"/>
        <v>0</v>
      </c>
      <c r="U180">
        <f t="shared" si="218"/>
        <v>12.812536</v>
      </c>
      <c r="V180">
        <f t="shared" si="219"/>
        <v>0</v>
      </c>
      <c r="W180">
        <f t="shared" si="220"/>
        <v>0</v>
      </c>
      <c r="X180">
        <f t="shared" si="221"/>
        <v>6946.28</v>
      </c>
      <c r="Y180">
        <f t="shared" si="222"/>
        <v>3246.63</v>
      </c>
      <c r="AA180">
        <v>59913184</v>
      </c>
      <c r="AB180">
        <f t="shared" si="223"/>
        <v>300.39999999999998</v>
      </c>
      <c r="AC180">
        <f t="shared" ref="AC180:AC201" si="250">ROUND((ES180),1)</f>
        <v>52.9</v>
      </c>
      <c r="AD180">
        <f t="shared" si="224"/>
        <v>52.8</v>
      </c>
      <c r="AE180">
        <f t="shared" si="225"/>
        <v>6.4</v>
      </c>
      <c r="AF180">
        <f t="shared" si="226"/>
        <v>194.7</v>
      </c>
      <c r="AG180">
        <f t="shared" si="227"/>
        <v>0</v>
      </c>
      <c r="AH180">
        <f t="shared" si="228"/>
        <v>15.8</v>
      </c>
      <c r="AI180">
        <f t="shared" si="229"/>
        <v>0</v>
      </c>
      <c r="AJ180">
        <f t="shared" si="230"/>
        <v>0</v>
      </c>
      <c r="AK180">
        <v>300.39999999999998</v>
      </c>
      <c r="AL180">
        <v>52.94</v>
      </c>
      <c r="AM180">
        <v>52.8</v>
      </c>
      <c r="AN180">
        <v>6.44</v>
      </c>
      <c r="AO180">
        <v>194.66</v>
      </c>
      <c r="AP180">
        <v>0</v>
      </c>
      <c r="AQ180">
        <v>15.8</v>
      </c>
      <c r="AR180">
        <v>0</v>
      </c>
      <c r="AS180">
        <v>0</v>
      </c>
      <c r="AT180">
        <v>92</v>
      </c>
      <c r="AU180">
        <v>43</v>
      </c>
      <c r="AV180">
        <v>1.0669999999999999</v>
      </c>
      <c r="AW180">
        <v>1.081</v>
      </c>
      <c r="AZ180">
        <v>1</v>
      </c>
      <c r="BA180">
        <v>47.82</v>
      </c>
      <c r="BB180">
        <v>13.97</v>
      </c>
      <c r="BC180">
        <v>17.34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2</v>
      </c>
      <c r="BJ180" t="s">
        <v>439</v>
      </c>
      <c r="BM180">
        <v>318</v>
      </c>
      <c r="BN180">
        <v>0</v>
      </c>
      <c r="BO180" t="s">
        <v>436</v>
      </c>
      <c r="BP180">
        <v>1</v>
      </c>
      <c r="BQ180">
        <v>40</v>
      </c>
      <c r="BR180">
        <v>0</v>
      </c>
      <c r="BS180">
        <v>47.82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92</v>
      </c>
      <c r="CA180">
        <v>43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31"/>
        <v>8900.67</v>
      </c>
      <c r="CQ180">
        <f t="shared" si="232"/>
        <v>991.5</v>
      </c>
      <c r="CR180">
        <f t="shared" si="233"/>
        <v>785.16000000000008</v>
      </c>
      <c r="CS180">
        <f t="shared" si="234"/>
        <v>326.61</v>
      </c>
      <c r="CT180">
        <f t="shared" si="235"/>
        <v>9934.1299999999992</v>
      </c>
      <c r="CU180">
        <f t="shared" si="236"/>
        <v>0</v>
      </c>
      <c r="CV180">
        <f t="shared" si="237"/>
        <v>16.858599999999999</v>
      </c>
      <c r="CW180">
        <f t="shared" si="238"/>
        <v>0</v>
      </c>
      <c r="CX180">
        <f t="shared" si="239"/>
        <v>0</v>
      </c>
      <c r="CY180">
        <f t="shared" si="240"/>
        <v>6946.2760000000007</v>
      </c>
      <c r="CZ180">
        <f t="shared" si="241"/>
        <v>3246.6289999999999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112</v>
      </c>
      <c r="DO180">
        <v>70</v>
      </c>
      <c r="DP180">
        <v>1.0669999999999999</v>
      </c>
      <c r="DQ180">
        <v>1.081</v>
      </c>
      <c r="DU180">
        <v>1013</v>
      </c>
      <c r="DV180" t="s">
        <v>438</v>
      </c>
      <c r="DW180" t="s">
        <v>438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59365207</v>
      </c>
      <c r="EF180">
        <v>40</v>
      </c>
      <c r="EG180" t="s">
        <v>429</v>
      </c>
      <c r="EH180">
        <v>0</v>
      </c>
      <c r="EI180" t="s">
        <v>3</v>
      </c>
      <c r="EJ180">
        <v>2</v>
      </c>
      <c r="EK180">
        <v>318</v>
      </c>
      <c r="EL180" t="s">
        <v>440</v>
      </c>
      <c r="EM180" t="s">
        <v>441</v>
      </c>
      <c r="EO180" t="s">
        <v>3</v>
      </c>
      <c r="EQ180">
        <v>131072</v>
      </c>
      <c r="ER180">
        <v>300.39999999999998</v>
      </c>
      <c r="ES180">
        <v>52.94</v>
      </c>
      <c r="ET180">
        <v>52.8</v>
      </c>
      <c r="EU180">
        <v>6.44</v>
      </c>
      <c r="EV180">
        <v>194.66</v>
      </c>
      <c r="EW180">
        <v>15.8</v>
      </c>
      <c r="EX180">
        <v>0</v>
      </c>
      <c r="EY180">
        <v>0</v>
      </c>
      <c r="FQ180">
        <v>0</v>
      </c>
      <c r="FR180">
        <v>0</v>
      </c>
      <c r="FS180">
        <v>2</v>
      </c>
      <c r="FX180">
        <v>112</v>
      </c>
      <c r="FY180">
        <v>70</v>
      </c>
      <c r="GA180" t="s">
        <v>3</v>
      </c>
      <c r="GD180">
        <v>0</v>
      </c>
      <c r="GF180">
        <v>712613501</v>
      </c>
      <c r="GG180">
        <v>2</v>
      </c>
      <c r="GH180">
        <v>1</v>
      </c>
      <c r="GI180">
        <v>2</v>
      </c>
      <c r="GJ180">
        <v>0</v>
      </c>
      <c r="GK180">
        <f>ROUND(R180*(R12)/100,2)</f>
        <v>397.1</v>
      </c>
      <c r="GL180">
        <f t="shared" si="242"/>
        <v>0</v>
      </c>
      <c r="GM180">
        <f t="shared" si="243"/>
        <v>19490.68</v>
      </c>
      <c r="GN180">
        <f t="shared" si="244"/>
        <v>0</v>
      </c>
      <c r="GO180">
        <f t="shared" si="245"/>
        <v>19490.68</v>
      </c>
      <c r="GP180">
        <f t="shared" si="246"/>
        <v>0</v>
      </c>
      <c r="GR180">
        <v>0</v>
      </c>
      <c r="GS180">
        <v>3</v>
      </c>
      <c r="GT180">
        <v>0</v>
      </c>
      <c r="GU180" t="s">
        <v>3</v>
      </c>
      <c r="GV180">
        <f t="shared" si="247"/>
        <v>0</v>
      </c>
      <c r="GW180">
        <v>1</v>
      </c>
      <c r="GX180">
        <f t="shared" si="248"/>
        <v>0</v>
      </c>
      <c r="HA180">
        <v>0</v>
      </c>
      <c r="HB180">
        <v>0</v>
      </c>
      <c r="HC180">
        <f t="shared" si="249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">
      <c r="A181">
        <v>17</v>
      </c>
      <c r="B181">
        <v>1</v>
      </c>
      <c r="E181" t="s">
        <v>442</v>
      </c>
      <c r="F181" t="s">
        <v>443</v>
      </c>
      <c r="G181" t="s">
        <v>444</v>
      </c>
      <c r="H181" t="s">
        <v>438</v>
      </c>
      <c r="I181">
        <f>ROUND(66/100,9)</f>
        <v>0.66</v>
      </c>
      <c r="J181">
        <v>0</v>
      </c>
      <c r="K181">
        <f>ROUND(66/100,9)</f>
        <v>0.66</v>
      </c>
      <c r="O181">
        <f t="shared" si="212"/>
        <v>6330.33</v>
      </c>
      <c r="P181">
        <f t="shared" si="213"/>
        <v>413.94</v>
      </c>
      <c r="Q181">
        <f t="shared" si="214"/>
        <v>397.01</v>
      </c>
      <c r="R181">
        <f t="shared" si="215"/>
        <v>161.63</v>
      </c>
      <c r="S181">
        <f t="shared" si="216"/>
        <v>5519.38</v>
      </c>
      <c r="T181">
        <f t="shared" si="217"/>
        <v>0</v>
      </c>
      <c r="U181">
        <f t="shared" si="218"/>
        <v>9.3661260000000013</v>
      </c>
      <c r="V181">
        <f t="shared" si="219"/>
        <v>0</v>
      </c>
      <c r="W181">
        <f t="shared" si="220"/>
        <v>0</v>
      </c>
      <c r="X181">
        <f t="shared" si="221"/>
        <v>5077.83</v>
      </c>
      <c r="Y181">
        <f t="shared" si="222"/>
        <v>2373.33</v>
      </c>
      <c r="AA181">
        <v>59913184</v>
      </c>
      <c r="AB181">
        <f t="shared" si="223"/>
        <v>250.2</v>
      </c>
      <c r="AC181">
        <f t="shared" si="250"/>
        <v>45.4</v>
      </c>
      <c r="AD181">
        <f t="shared" si="224"/>
        <v>40.9</v>
      </c>
      <c r="AE181">
        <f t="shared" si="225"/>
        <v>4.8</v>
      </c>
      <c r="AF181">
        <f t="shared" si="226"/>
        <v>163.9</v>
      </c>
      <c r="AG181">
        <f t="shared" si="227"/>
        <v>0</v>
      </c>
      <c r="AH181">
        <f t="shared" si="228"/>
        <v>13.3</v>
      </c>
      <c r="AI181">
        <f t="shared" si="229"/>
        <v>0</v>
      </c>
      <c r="AJ181">
        <f t="shared" si="230"/>
        <v>0</v>
      </c>
      <c r="AK181">
        <v>250.16</v>
      </c>
      <c r="AL181">
        <v>45.42</v>
      </c>
      <c r="AM181">
        <v>40.880000000000003</v>
      </c>
      <c r="AN181">
        <v>4.8</v>
      </c>
      <c r="AO181">
        <v>163.86</v>
      </c>
      <c r="AP181">
        <v>0</v>
      </c>
      <c r="AQ181">
        <v>13.3</v>
      </c>
      <c r="AR181">
        <v>0</v>
      </c>
      <c r="AS181">
        <v>0</v>
      </c>
      <c r="AT181">
        <v>92</v>
      </c>
      <c r="AU181">
        <v>43</v>
      </c>
      <c r="AV181">
        <v>1.0669999999999999</v>
      </c>
      <c r="AW181">
        <v>1.081</v>
      </c>
      <c r="AZ181">
        <v>1</v>
      </c>
      <c r="BA181">
        <v>47.82</v>
      </c>
      <c r="BB181">
        <v>13.79</v>
      </c>
      <c r="BC181">
        <v>12.78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2</v>
      </c>
      <c r="BJ181" t="s">
        <v>445</v>
      </c>
      <c r="BM181">
        <v>318</v>
      </c>
      <c r="BN181">
        <v>0</v>
      </c>
      <c r="BO181" t="s">
        <v>443</v>
      </c>
      <c r="BP181">
        <v>1</v>
      </c>
      <c r="BQ181">
        <v>40</v>
      </c>
      <c r="BR181">
        <v>0</v>
      </c>
      <c r="BS181">
        <v>47.82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92</v>
      </c>
      <c r="CA181">
        <v>43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31"/>
        <v>6330.33</v>
      </c>
      <c r="CQ181">
        <f t="shared" si="232"/>
        <v>627.24</v>
      </c>
      <c r="CR181">
        <f t="shared" si="233"/>
        <v>601.52</v>
      </c>
      <c r="CS181">
        <f t="shared" si="234"/>
        <v>244.84</v>
      </c>
      <c r="CT181">
        <f t="shared" si="235"/>
        <v>8362.76</v>
      </c>
      <c r="CU181">
        <f t="shared" si="236"/>
        <v>0</v>
      </c>
      <c r="CV181">
        <f t="shared" si="237"/>
        <v>14.1911</v>
      </c>
      <c r="CW181">
        <f t="shared" si="238"/>
        <v>0</v>
      </c>
      <c r="CX181">
        <f t="shared" si="239"/>
        <v>0</v>
      </c>
      <c r="CY181">
        <f t="shared" si="240"/>
        <v>5077.8296</v>
      </c>
      <c r="CZ181">
        <f t="shared" si="241"/>
        <v>2373.3334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112</v>
      </c>
      <c r="DO181">
        <v>70</v>
      </c>
      <c r="DP181">
        <v>1.0669999999999999</v>
      </c>
      <c r="DQ181">
        <v>1.081</v>
      </c>
      <c r="DU181">
        <v>1013</v>
      </c>
      <c r="DV181" t="s">
        <v>438</v>
      </c>
      <c r="DW181" t="s">
        <v>438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59365207</v>
      </c>
      <c r="EF181">
        <v>40</v>
      </c>
      <c r="EG181" t="s">
        <v>429</v>
      </c>
      <c r="EH181">
        <v>0</v>
      </c>
      <c r="EI181" t="s">
        <v>3</v>
      </c>
      <c r="EJ181">
        <v>2</v>
      </c>
      <c r="EK181">
        <v>318</v>
      </c>
      <c r="EL181" t="s">
        <v>440</v>
      </c>
      <c r="EM181" t="s">
        <v>441</v>
      </c>
      <c r="EO181" t="s">
        <v>3</v>
      </c>
      <c r="EQ181">
        <v>0</v>
      </c>
      <c r="ER181">
        <v>250.16</v>
      </c>
      <c r="ES181">
        <v>45.42</v>
      </c>
      <c r="ET181">
        <v>40.880000000000003</v>
      </c>
      <c r="EU181">
        <v>4.8</v>
      </c>
      <c r="EV181">
        <v>163.86</v>
      </c>
      <c r="EW181">
        <v>13.3</v>
      </c>
      <c r="EX181">
        <v>0</v>
      </c>
      <c r="EY181">
        <v>0</v>
      </c>
      <c r="FQ181">
        <v>0</v>
      </c>
      <c r="FR181">
        <v>0</v>
      </c>
      <c r="FS181">
        <v>2</v>
      </c>
      <c r="FX181">
        <v>112</v>
      </c>
      <c r="FY181">
        <v>70</v>
      </c>
      <c r="GA181" t="s">
        <v>3</v>
      </c>
      <c r="GD181">
        <v>0</v>
      </c>
      <c r="GF181">
        <v>-1792374230</v>
      </c>
      <c r="GG181">
        <v>2</v>
      </c>
      <c r="GH181">
        <v>1</v>
      </c>
      <c r="GI181">
        <v>2</v>
      </c>
      <c r="GJ181">
        <v>0</v>
      </c>
      <c r="GK181">
        <f>ROUND(R181*(R12)/100,2)</f>
        <v>258.61</v>
      </c>
      <c r="GL181">
        <f t="shared" si="242"/>
        <v>0</v>
      </c>
      <c r="GM181">
        <f t="shared" si="243"/>
        <v>14040.1</v>
      </c>
      <c r="GN181">
        <f t="shared" si="244"/>
        <v>0</v>
      </c>
      <c r="GO181">
        <f t="shared" si="245"/>
        <v>14040.1</v>
      </c>
      <c r="GP181">
        <f t="shared" si="246"/>
        <v>0</v>
      </c>
      <c r="GR181">
        <v>0</v>
      </c>
      <c r="GS181">
        <v>3</v>
      </c>
      <c r="GT181">
        <v>0</v>
      </c>
      <c r="GU181" t="s">
        <v>3</v>
      </c>
      <c r="GV181">
        <f t="shared" si="247"/>
        <v>0</v>
      </c>
      <c r="GW181">
        <v>1</v>
      </c>
      <c r="GX181">
        <f t="shared" si="248"/>
        <v>0</v>
      </c>
      <c r="HA181">
        <v>0</v>
      </c>
      <c r="HB181">
        <v>0</v>
      </c>
      <c r="HC181">
        <f t="shared" si="249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17</v>
      </c>
      <c r="B182">
        <v>1</v>
      </c>
      <c r="E182" t="s">
        <v>446</v>
      </c>
      <c r="F182" t="s">
        <v>447</v>
      </c>
      <c r="G182" t="s">
        <v>448</v>
      </c>
      <c r="H182" t="s">
        <v>438</v>
      </c>
      <c r="I182">
        <f>ROUND((12+9)/100,9)</f>
        <v>0.21</v>
      </c>
      <c r="J182">
        <v>0</v>
      </c>
      <c r="K182">
        <f>ROUND((12+9)/100,9)</f>
        <v>0.21</v>
      </c>
      <c r="O182">
        <f t="shared" si="212"/>
        <v>3174.69</v>
      </c>
      <c r="P182">
        <f t="shared" si="213"/>
        <v>208.25</v>
      </c>
      <c r="Q182">
        <f t="shared" si="214"/>
        <v>326.3</v>
      </c>
      <c r="R182">
        <f t="shared" si="215"/>
        <v>143.46</v>
      </c>
      <c r="S182">
        <f t="shared" si="216"/>
        <v>2640.14</v>
      </c>
      <c r="T182">
        <f t="shared" si="217"/>
        <v>0</v>
      </c>
      <c r="U182">
        <f t="shared" si="218"/>
        <v>4.4813999999999998</v>
      </c>
      <c r="V182">
        <f t="shared" si="219"/>
        <v>0</v>
      </c>
      <c r="W182">
        <f t="shared" si="220"/>
        <v>0</v>
      </c>
      <c r="X182">
        <f t="shared" si="221"/>
        <v>2428.9299999999998</v>
      </c>
      <c r="Y182">
        <f t="shared" si="222"/>
        <v>1135.26</v>
      </c>
      <c r="AA182">
        <v>59913184</v>
      </c>
      <c r="AB182">
        <f t="shared" si="223"/>
        <v>400.5</v>
      </c>
      <c r="AC182">
        <f t="shared" si="250"/>
        <v>52.9</v>
      </c>
      <c r="AD182">
        <f t="shared" si="224"/>
        <v>101.2</v>
      </c>
      <c r="AE182">
        <f t="shared" si="225"/>
        <v>13.4</v>
      </c>
      <c r="AF182">
        <f t="shared" si="226"/>
        <v>246.4</v>
      </c>
      <c r="AG182">
        <f t="shared" si="227"/>
        <v>0</v>
      </c>
      <c r="AH182">
        <f t="shared" si="228"/>
        <v>20</v>
      </c>
      <c r="AI182">
        <f t="shared" si="229"/>
        <v>0</v>
      </c>
      <c r="AJ182">
        <f t="shared" si="230"/>
        <v>0</v>
      </c>
      <c r="AK182">
        <v>400.48</v>
      </c>
      <c r="AL182">
        <v>52.94</v>
      </c>
      <c r="AM182">
        <v>101.14</v>
      </c>
      <c r="AN182">
        <v>13.38</v>
      </c>
      <c r="AO182">
        <v>246.4</v>
      </c>
      <c r="AP182">
        <v>0</v>
      </c>
      <c r="AQ182">
        <v>20</v>
      </c>
      <c r="AR182">
        <v>0</v>
      </c>
      <c r="AS182">
        <v>0</v>
      </c>
      <c r="AT182">
        <v>92</v>
      </c>
      <c r="AU182">
        <v>43</v>
      </c>
      <c r="AV182">
        <v>1.0669999999999999</v>
      </c>
      <c r="AW182">
        <v>1.081</v>
      </c>
      <c r="AZ182">
        <v>1</v>
      </c>
      <c r="BA182">
        <v>47.82</v>
      </c>
      <c r="BB182">
        <v>14.4</v>
      </c>
      <c r="BC182">
        <v>17.34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2</v>
      </c>
      <c r="BJ182" t="s">
        <v>449</v>
      </c>
      <c r="BM182">
        <v>318</v>
      </c>
      <c r="BN182">
        <v>0</v>
      </c>
      <c r="BO182" t="s">
        <v>447</v>
      </c>
      <c r="BP182">
        <v>1</v>
      </c>
      <c r="BQ182">
        <v>40</v>
      </c>
      <c r="BR182">
        <v>0</v>
      </c>
      <c r="BS182">
        <v>47.82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92</v>
      </c>
      <c r="CA182">
        <v>43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31"/>
        <v>3174.6899999999996</v>
      </c>
      <c r="CQ182">
        <f t="shared" si="232"/>
        <v>991.5</v>
      </c>
      <c r="CR182">
        <f t="shared" si="233"/>
        <v>1555.01</v>
      </c>
      <c r="CS182">
        <f t="shared" si="234"/>
        <v>683.83</v>
      </c>
      <c r="CT182">
        <f t="shared" si="235"/>
        <v>12572.36</v>
      </c>
      <c r="CU182">
        <f t="shared" si="236"/>
        <v>0</v>
      </c>
      <c r="CV182">
        <f t="shared" si="237"/>
        <v>21.34</v>
      </c>
      <c r="CW182">
        <f t="shared" si="238"/>
        <v>0</v>
      </c>
      <c r="CX182">
        <f t="shared" si="239"/>
        <v>0</v>
      </c>
      <c r="CY182">
        <f t="shared" si="240"/>
        <v>2428.9288000000001</v>
      </c>
      <c r="CZ182">
        <f t="shared" si="241"/>
        <v>1135.2601999999999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112</v>
      </c>
      <c r="DO182">
        <v>70</v>
      </c>
      <c r="DP182">
        <v>1.0669999999999999</v>
      </c>
      <c r="DQ182">
        <v>1.081</v>
      </c>
      <c r="DU182">
        <v>1013</v>
      </c>
      <c r="DV182" t="s">
        <v>438</v>
      </c>
      <c r="DW182" t="s">
        <v>438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59365207</v>
      </c>
      <c r="EF182">
        <v>40</v>
      </c>
      <c r="EG182" t="s">
        <v>429</v>
      </c>
      <c r="EH182">
        <v>0</v>
      </c>
      <c r="EI182" t="s">
        <v>3</v>
      </c>
      <c r="EJ182">
        <v>2</v>
      </c>
      <c r="EK182">
        <v>318</v>
      </c>
      <c r="EL182" t="s">
        <v>440</v>
      </c>
      <c r="EM182" t="s">
        <v>441</v>
      </c>
      <c r="EO182" t="s">
        <v>3</v>
      </c>
      <c r="EQ182">
        <v>131072</v>
      </c>
      <c r="ER182">
        <v>400.48</v>
      </c>
      <c r="ES182">
        <v>52.94</v>
      </c>
      <c r="ET182">
        <v>101.14</v>
      </c>
      <c r="EU182">
        <v>13.38</v>
      </c>
      <c r="EV182">
        <v>246.4</v>
      </c>
      <c r="EW182">
        <v>20</v>
      </c>
      <c r="EX182">
        <v>0</v>
      </c>
      <c r="EY182">
        <v>0</v>
      </c>
      <c r="FQ182">
        <v>0</v>
      </c>
      <c r="FR182">
        <v>0</v>
      </c>
      <c r="FS182">
        <v>2</v>
      </c>
      <c r="FX182">
        <v>112</v>
      </c>
      <c r="FY182">
        <v>70</v>
      </c>
      <c r="GA182" t="s">
        <v>3</v>
      </c>
      <c r="GD182">
        <v>0</v>
      </c>
      <c r="GF182">
        <v>685933628</v>
      </c>
      <c r="GG182">
        <v>2</v>
      </c>
      <c r="GH182">
        <v>1</v>
      </c>
      <c r="GI182">
        <v>2</v>
      </c>
      <c r="GJ182">
        <v>0</v>
      </c>
      <c r="GK182">
        <f>ROUND(R182*(R12)/100,2)</f>
        <v>229.54</v>
      </c>
      <c r="GL182">
        <f t="shared" si="242"/>
        <v>0</v>
      </c>
      <c r="GM182">
        <f t="shared" si="243"/>
        <v>6968.42</v>
      </c>
      <c r="GN182">
        <f t="shared" si="244"/>
        <v>0</v>
      </c>
      <c r="GO182">
        <f t="shared" si="245"/>
        <v>6968.42</v>
      </c>
      <c r="GP182">
        <f t="shared" si="246"/>
        <v>0</v>
      </c>
      <c r="GR182">
        <v>0</v>
      </c>
      <c r="GS182">
        <v>3</v>
      </c>
      <c r="GT182">
        <v>0</v>
      </c>
      <c r="GU182" t="s">
        <v>3</v>
      </c>
      <c r="GV182">
        <f t="shared" si="247"/>
        <v>0</v>
      </c>
      <c r="GW182">
        <v>1</v>
      </c>
      <c r="GX182">
        <f t="shared" si="248"/>
        <v>0</v>
      </c>
      <c r="HA182">
        <v>0</v>
      </c>
      <c r="HB182">
        <v>0</v>
      </c>
      <c r="HC182">
        <f t="shared" si="249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E183" t="s">
        <v>450</v>
      </c>
      <c r="F183" t="s">
        <v>451</v>
      </c>
      <c r="G183" t="s">
        <v>452</v>
      </c>
      <c r="H183" t="s">
        <v>222</v>
      </c>
      <c r="I183">
        <f>ROUND(24/100,9)</f>
        <v>0.24</v>
      </c>
      <c r="J183">
        <v>0</v>
      </c>
      <c r="K183">
        <f>ROUND(24/100,9)</f>
        <v>0.24</v>
      </c>
      <c r="O183">
        <f t="shared" si="212"/>
        <v>5793.39</v>
      </c>
      <c r="P183">
        <f t="shared" si="213"/>
        <v>0</v>
      </c>
      <c r="Q183">
        <f t="shared" si="214"/>
        <v>0</v>
      </c>
      <c r="R183">
        <f t="shared" si="215"/>
        <v>0</v>
      </c>
      <c r="S183">
        <f t="shared" si="216"/>
        <v>5793.39</v>
      </c>
      <c r="T183">
        <f t="shared" si="217"/>
        <v>0</v>
      </c>
      <c r="U183">
        <f t="shared" si="218"/>
        <v>9.8334719999999987</v>
      </c>
      <c r="V183">
        <f t="shared" si="219"/>
        <v>0</v>
      </c>
      <c r="W183">
        <f t="shared" si="220"/>
        <v>0</v>
      </c>
      <c r="X183">
        <f t="shared" si="221"/>
        <v>5329.92</v>
      </c>
      <c r="Y183">
        <f t="shared" si="222"/>
        <v>2491.16</v>
      </c>
      <c r="AA183">
        <v>59913184</v>
      </c>
      <c r="AB183">
        <f t="shared" si="223"/>
        <v>473.1</v>
      </c>
      <c r="AC183">
        <f t="shared" si="250"/>
        <v>0</v>
      </c>
      <c r="AD183">
        <f t="shared" si="224"/>
        <v>0</v>
      </c>
      <c r="AE183">
        <f t="shared" si="225"/>
        <v>0</v>
      </c>
      <c r="AF183">
        <f t="shared" si="226"/>
        <v>473.1</v>
      </c>
      <c r="AG183">
        <f t="shared" si="227"/>
        <v>0</v>
      </c>
      <c r="AH183">
        <f t="shared" si="228"/>
        <v>38.4</v>
      </c>
      <c r="AI183">
        <f t="shared" si="229"/>
        <v>0</v>
      </c>
      <c r="AJ183">
        <f t="shared" si="230"/>
        <v>0</v>
      </c>
      <c r="AK183">
        <v>473.09</v>
      </c>
      <c r="AL183">
        <v>0</v>
      </c>
      <c r="AM183">
        <v>0</v>
      </c>
      <c r="AN183">
        <v>0</v>
      </c>
      <c r="AO183">
        <v>473.09</v>
      </c>
      <c r="AP183">
        <v>0</v>
      </c>
      <c r="AQ183">
        <v>38.4</v>
      </c>
      <c r="AR183">
        <v>0</v>
      </c>
      <c r="AS183">
        <v>0</v>
      </c>
      <c r="AT183">
        <v>92</v>
      </c>
      <c r="AU183">
        <v>43</v>
      </c>
      <c r="AV183">
        <v>1.0669999999999999</v>
      </c>
      <c r="AW183">
        <v>1.081</v>
      </c>
      <c r="AZ183">
        <v>1</v>
      </c>
      <c r="BA183">
        <v>47.82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2</v>
      </c>
      <c r="BJ183" t="s">
        <v>453</v>
      </c>
      <c r="BM183">
        <v>318</v>
      </c>
      <c r="BN183">
        <v>0</v>
      </c>
      <c r="BO183" t="s">
        <v>451</v>
      </c>
      <c r="BP183">
        <v>1</v>
      </c>
      <c r="BQ183">
        <v>40</v>
      </c>
      <c r="BR183">
        <v>0</v>
      </c>
      <c r="BS183">
        <v>47.82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92</v>
      </c>
      <c r="CA183">
        <v>43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31"/>
        <v>5793.39</v>
      </c>
      <c r="CQ183">
        <f t="shared" si="232"/>
        <v>0</v>
      </c>
      <c r="CR183">
        <f t="shared" si="233"/>
        <v>0</v>
      </c>
      <c r="CS183">
        <f t="shared" si="234"/>
        <v>0</v>
      </c>
      <c r="CT183">
        <f t="shared" si="235"/>
        <v>24139.54</v>
      </c>
      <c r="CU183">
        <f t="shared" si="236"/>
        <v>0</v>
      </c>
      <c r="CV183">
        <f t="shared" si="237"/>
        <v>40.972799999999999</v>
      </c>
      <c r="CW183">
        <f t="shared" si="238"/>
        <v>0</v>
      </c>
      <c r="CX183">
        <f t="shared" si="239"/>
        <v>0</v>
      </c>
      <c r="CY183">
        <f t="shared" si="240"/>
        <v>5329.9188000000004</v>
      </c>
      <c r="CZ183">
        <f t="shared" si="241"/>
        <v>2491.1577000000002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112</v>
      </c>
      <c r="DO183">
        <v>70</v>
      </c>
      <c r="DP183">
        <v>1.0669999999999999</v>
      </c>
      <c r="DQ183">
        <v>1.081</v>
      </c>
      <c r="DU183">
        <v>1010</v>
      </c>
      <c r="DV183" t="s">
        <v>222</v>
      </c>
      <c r="DW183" t="s">
        <v>222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59365207</v>
      </c>
      <c r="EF183">
        <v>40</v>
      </c>
      <c r="EG183" t="s">
        <v>429</v>
      </c>
      <c r="EH183">
        <v>0</v>
      </c>
      <c r="EI183" t="s">
        <v>3</v>
      </c>
      <c r="EJ183">
        <v>2</v>
      </c>
      <c r="EK183">
        <v>318</v>
      </c>
      <c r="EL183" t="s">
        <v>440</v>
      </c>
      <c r="EM183" t="s">
        <v>441</v>
      </c>
      <c r="EO183" t="s">
        <v>3</v>
      </c>
      <c r="EQ183">
        <v>0</v>
      </c>
      <c r="ER183">
        <v>473.09</v>
      </c>
      <c r="ES183">
        <v>0</v>
      </c>
      <c r="ET183">
        <v>0</v>
      </c>
      <c r="EU183">
        <v>0</v>
      </c>
      <c r="EV183">
        <v>473.09</v>
      </c>
      <c r="EW183">
        <v>38.4</v>
      </c>
      <c r="EX183">
        <v>0</v>
      </c>
      <c r="EY183">
        <v>0</v>
      </c>
      <c r="FQ183">
        <v>0</v>
      </c>
      <c r="FR183">
        <v>0</v>
      </c>
      <c r="FS183">
        <v>2</v>
      </c>
      <c r="FX183">
        <v>112</v>
      </c>
      <c r="FY183">
        <v>70</v>
      </c>
      <c r="GA183" t="s">
        <v>3</v>
      </c>
      <c r="GD183">
        <v>0</v>
      </c>
      <c r="GF183">
        <v>-101002439</v>
      </c>
      <c r="GG183">
        <v>2</v>
      </c>
      <c r="GH183">
        <v>1</v>
      </c>
      <c r="GI183">
        <v>2</v>
      </c>
      <c r="GJ183">
        <v>0</v>
      </c>
      <c r="GK183">
        <f>ROUND(R183*(R12)/100,2)</f>
        <v>0</v>
      </c>
      <c r="GL183">
        <f t="shared" si="242"/>
        <v>0</v>
      </c>
      <c r="GM183">
        <f t="shared" si="243"/>
        <v>13614.47</v>
      </c>
      <c r="GN183">
        <f t="shared" si="244"/>
        <v>0</v>
      </c>
      <c r="GO183">
        <f t="shared" si="245"/>
        <v>13614.47</v>
      </c>
      <c r="GP183">
        <f t="shared" si="246"/>
        <v>0</v>
      </c>
      <c r="GR183">
        <v>0</v>
      </c>
      <c r="GS183">
        <v>3</v>
      </c>
      <c r="GT183">
        <v>0</v>
      </c>
      <c r="GU183" t="s">
        <v>3</v>
      </c>
      <c r="GV183">
        <f t="shared" si="247"/>
        <v>0</v>
      </c>
      <c r="GW183">
        <v>1</v>
      </c>
      <c r="GX183">
        <f t="shared" si="248"/>
        <v>0</v>
      </c>
      <c r="HA183">
        <v>0</v>
      </c>
      <c r="HB183">
        <v>0</v>
      </c>
      <c r="HC183">
        <f t="shared" si="249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E184" t="s">
        <v>454</v>
      </c>
      <c r="F184" t="s">
        <v>455</v>
      </c>
      <c r="G184" t="s">
        <v>456</v>
      </c>
      <c r="H184" t="s">
        <v>246</v>
      </c>
      <c r="I184">
        <f>ROUND(8/100,9)</f>
        <v>0.08</v>
      </c>
      <c r="J184">
        <v>0</v>
      </c>
      <c r="K184">
        <f>ROUND(8/100,9)</f>
        <v>0.08</v>
      </c>
      <c r="O184">
        <f t="shared" si="212"/>
        <v>266.22000000000003</v>
      </c>
      <c r="P184">
        <f t="shared" si="213"/>
        <v>59.31</v>
      </c>
      <c r="Q184">
        <f t="shared" si="214"/>
        <v>3.2</v>
      </c>
      <c r="R184">
        <f t="shared" si="215"/>
        <v>1.43</v>
      </c>
      <c r="S184">
        <f t="shared" si="216"/>
        <v>203.71</v>
      </c>
      <c r="T184">
        <f t="shared" si="217"/>
        <v>0</v>
      </c>
      <c r="U184">
        <f t="shared" si="218"/>
        <v>0.34509119999999999</v>
      </c>
      <c r="V184">
        <f t="shared" si="219"/>
        <v>0</v>
      </c>
      <c r="W184">
        <f t="shared" si="220"/>
        <v>0</v>
      </c>
      <c r="X184">
        <f t="shared" si="221"/>
        <v>187.41</v>
      </c>
      <c r="Y184">
        <f t="shared" si="222"/>
        <v>87.6</v>
      </c>
      <c r="AA184">
        <v>59913184</v>
      </c>
      <c r="AB184">
        <f t="shared" si="223"/>
        <v>155.5</v>
      </c>
      <c r="AC184">
        <f t="shared" si="250"/>
        <v>102.2</v>
      </c>
      <c r="AD184">
        <f t="shared" si="224"/>
        <v>2.5</v>
      </c>
      <c r="AE184">
        <f t="shared" si="225"/>
        <v>0.4</v>
      </c>
      <c r="AF184">
        <f t="shared" si="226"/>
        <v>50.8</v>
      </c>
      <c r="AG184">
        <f t="shared" si="227"/>
        <v>0</v>
      </c>
      <c r="AH184">
        <f t="shared" si="228"/>
        <v>4.12</v>
      </c>
      <c r="AI184">
        <f t="shared" si="229"/>
        <v>0</v>
      </c>
      <c r="AJ184">
        <f t="shared" si="230"/>
        <v>0</v>
      </c>
      <c r="AK184">
        <v>155.49</v>
      </c>
      <c r="AL184">
        <v>102.24</v>
      </c>
      <c r="AM184">
        <v>2.4900000000000002</v>
      </c>
      <c r="AN184">
        <v>0.38</v>
      </c>
      <c r="AO184">
        <v>50.76</v>
      </c>
      <c r="AP184">
        <v>0</v>
      </c>
      <c r="AQ184">
        <v>4.12</v>
      </c>
      <c r="AR184">
        <v>0</v>
      </c>
      <c r="AS184">
        <v>0</v>
      </c>
      <c r="AT184">
        <v>92</v>
      </c>
      <c r="AU184">
        <v>43</v>
      </c>
      <c r="AV184">
        <v>1.0469999999999999</v>
      </c>
      <c r="AW184">
        <v>1</v>
      </c>
      <c r="AZ184">
        <v>1</v>
      </c>
      <c r="BA184">
        <v>47.82</v>
      </c>
      <c r="BB184">
        <v>15.23</v>
      </c>
      <c r="BC184">
        <v>7.25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457</v>
      </c>
      <c r="BM184">
        <v>331</v>
      </c>
      <c r="BN184">
        <v>0</v>
      </c>
      <c r="BO184" t="s">
        <v>455</v>
      </c>
      <c r="BP184">
        <v>1</v>
      </c>
      <c r="BQ184">
        <v>40</v>
      </c>
      <c r="BR184">
        <v>0</v>
      </c>
      <c r="BS184">
        <v>47.82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92</v>
      </c>
      <c r="CA184">
        <v>43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31"/>
        <v>266.22000000000003</v>
      </c>
      <c r="CQ184">
        <f t="shared" si="232"/>
        <v>740.95</v>
      </c>
      <c r="CR184">
        <f t="shared" si="233"/>
        <v>40.71</v>
      </c>
      <c r="CS184">
        <f t="shared" si="234"/>
        <v>20.079999999999998</v>
      </c>
      <c r="CT184">
        <f t="shared" si="235"/>
        <v>2543.5500000000002</v>
      </c>
      <c r="CU184">
        <f t="shared" si="236"/>
        <v>0</v>
      </c>
      <c r="CV184">
        <f t="shared" si="237"/>
        <v>4.3136399999999995</v>
      </c>
      <c r="CW184">
        <f t="shared" si="238"/>
        <v>0</v>
      </c>
      <c r="CX184">
        <f t="shared" si="239"/>
        <v>0</v>
      </c>
      <c r="CY184">
        <f t="shared" si="240"/>
        <v>187.41320000000002</v>
      </c>
      <c r="CZ184">
        <f t="shared" si="241"/>
        <v>87.595300000000009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112</v>
      </c>
      <c r="DO184">
        <v>70</v>
      </c>
      <c r="DP184">
        <v>1.0469999999999999</v>
      </c>
      <c r="DQ184">
        <v>1</v>
      </c>
      <c r="DU184">
        <v>1003</v>
      </c>
      <c r="DV184" t="s">
        <v>246</v>
      </c>
      <c r="DW184" t="s">
        <v>246</v>
      </c>
      <c r="DX184">
        <v>100</v>
      </c>
      <c r="DZ184" t="s">
        <v>3</v>
      </c>
      <c r="EA184" t="s">
        <v>3</v>
      </c>
      <c r="EB184" t="s">
        <v>3</v>
      </c>
      <c r="EC184" t="s">
        <v>3</v>
      </c>
      <c r="EE184">
        <v>59365220</v>
      </c>
      <c r="EF184">
        <v>40</v>
      </c>
      <c r="EG184" t="s">
        <v>429</v>
      </c>
      <c r="EH184">
        <v>0</v>
      </c>
      <c r="EI184" t="s">
        <v>3</v>
      </c>
      <c r="EJ184">
        <v>2</v>
      </c>
      <c r="EK184">
        <v>331</v>
      </c>
      <c r="EL184" t="s">
        <v>458</v>
      </c>
      <c r="EM184" t="s">
        <v>459</v>
      </c>
      <c r="EO184" t="s">
        <v>3</v>
      </c>
      <c r="EQ184">
        <v>131072</v>
      </c>
      <c r="ER184">
        <v>155.49</v>
      </c>
      <c r="ES184">
        <v>102.24</v>
      </c>
      <c r="ET184">
        <v>2.4900000000000002</v>
      </c>
      <c r="EU184">
        <v>0.38</v>
      </c>
      <c r="EV184">
        <v>50.76</v>
      </c>
      <c r="EW184">
        <v>4.12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112</v>
      </c>
      <c r="FY184">
        <v>70</v>
      </c>
      <c r="GA184" t="s">
        <v>3</v>
      </c>
      <c r="GD184">
        <v>0</v>
      </c>
      <c r="GF184">
        <v>465199775</v>
      </c>
      <c r="GG184">
        <v>2</v>
      </c>
      <c r="GH184">
        <v>1</v>
      </c>
      <c r="GI184">
        <v>2</v>
      </c>
      <c r="GJ184">
        <v>0</v>
      </c>
      <c r="GK184">
        <f>ROUND(R184*(R12)/100,2)</f>
        <v>2.29</v>
      </c>
      <c r="GL184">
        <f t="shared" si="242"/>
        <v>0</v>
      </c>
      <c r="GM184">
        <f t="shared" si="243"/>
        <v>543.52</v>
      </c>
      <c r="GN184">
        <f t="shared" si="244"/>
        <v>0</v>
      </c>
      <c r="GO184">
        <f t="shared" si="245"/>
        <v>543.52</v>
      </c>
      <c r="GP184">
        <f t="shared" si="246"/>
        <v>0</v>
      </c>
      <c r="GR184">
        <v>0</v>
      </c>
      <c r="GS184">
        <v>3</v>
      </c>
      <c r="GT184">
        <v>0</v>
      </c>
      <c r="GU184" t="s">
        <v>3</v>
      </c>
      <c r="GV184">
        <f t="shared" si="247"/>
        <v>0</v>
      </c>
      <c r="GW184">
        <v>1</v>
      </c>
      <c r="GX184">
        <f t="shared" si="248"/>
        <v>0</v>
      </c>
      <c r="HA184">
        <v>0</v>
      </c>
      <c r="HB184">
        <v>0</v>
      </c>
      <c r="HC184">
        <f t="shared" si="249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E185" t="s">
        <v>460</v>
      </c>
      <c r="F185" t="s">
        <v>461</v>
      </c>
      <c r="G185" t="s">
        <v>462</v>
      </c>
      <c r="H185" t="s">
        <v>222</v>
      </c>
      <c r="I185">
        <f>ROUND(8/100,9)</f>
        <v>0.08</v>
      </c>
      <c r="J185">
        <v>0</v>
      </c>
      <c r="K185">
        <f>ROUND(8/100,9)</f>
        <v>0.08</v>
      </c>
      <c r="O185">
        <f t="shared" si="212"/>
        <v>653.70000000000005</v>
      </c>
      <c r="P185">
        <f t="shared" si="213"/>
        <v>0</v>
      </c>
      <c r="Q185">
        <f t="shared" si="214"/>
        <v>0</v>
      </c>
      <c r="R185">
        <f t="shared" si="215"/>
        <v>0</v>
      </c>
      <c r="S185">
        <f t="shared" si="216"/>
        <v>653.70000000000005</v>
      </c>
      <c r="T185">
        <f t="shared" si="217"/>
        <v>0</v>
      </c>
      <c r="U185">
        <f t="shared" si="218"/>
        <v>1.10968</v>
      </c>
      <c r="V185">
        <f t="shared" si="219"/>
        <v>0</v>
      </c>
      <c r="W185">
        <f t="shared" si="220"/>
        <v>0</v>
      </c>
      <c r="X185">
        <f t="shared" si="221"/>
        <v>601.4</v>
      </c>
      <c r="Y185">
        <f t="shared" si="222"/>
        <v>281.08999999999997</v>
      </c>
      <c r="AA185">
        <v>59913184</v>
      </c>
      <c r="AB185">
        <f t="shared" si="223"/>
        <v>160.19999999999999</v>
      </c>
      <c r="AC185">
        <f t="shared" si="250"/>
        <v>0</v>
      </c>
      <c r="AD185">
        <f t="shared" si="224"/>
        <v>0</v>
      </c>
      <c r="AE185">
        <f t="shared" si="225"/>
        <v>0</v>
      </c>
      <c r="AF185">
        <f t="shared" si="226"/>
        <v>160.19999999999999</v>
      </c>
      <c r="AG185">
        <f t="shared" si="227"/>
        <v>0</v>
      </c>
      <c r="AH185">
        <f t="shared" si="228"/>
        <v>13</v>
      </c>
      <c r="AI185">
        <f t="shared" si="229"/>
        <v>0</v>
      </c>
      <c r="AJ185">
        <f t="shared" si="230"/>
        <v>0</v>
      </c>
      <c r="AK185">
        <v>160.16</v>
      </c>
      <c r="AL185">
        <v>0</v>
      </c>
      <c r="AM185">
        <v>0</v>
      </c>
      <c r="AN185">
        <v>0</v>
      </c>
      <c r="AO185">
        <v>160.16</v>
      </c>
      <c r="AP185">
        <v>0</v>
      </c>
      <c r="AQ185">
        <v>13</v>
      </c>
      <c r="AR185">
        <v>0</v>
      </c>
      <c r="AS185">
        <v>0</v>
      </c>
      <c r="AT185">
        <v>92</v>
      </c>
      <c r="AU185">
        <v>43</v>
      </c>
      <c r="AV185">
        <v>1.0669999999999999</v>
      </c>
      <c r="AW185">
        <v>1.081</v>
      </c>
      <c r="AZ185">
        <v>1</v>
      </c>
      <c r="BA185">
        <v>47.82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2</v>
      </c>
      <c r="BJ185" t="s">
        <v>463</v>
      </c>
      <c r="BM185">
        <v>318</v>
      </c>
      <c r="BN185">
        <v>0</v>
      </c>
      <c r="BO185" t="s">
        <v>461</v>
      </c>
      <c r="BP185">
        <v>1</v>
      </c>
      <c r="BQ185">
        <v>40</v>
      </c>
      <c r="BR185">
        <v>0</v>
      </c>
      <c r="BS185">
        <v>47.82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92</v>
      </c>
      <c r="CA185">
        <v>43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31"/>
        <v>653.70000000000005</v>
      </c>
      <c r="CQ185">
        <f t="shared" si="232"/>
        <v>0</v>
      </c>
      <c r="CR185">
        <f t="shared" si="233"/>
        <v>0</v>
      </c>
      <c r="CS185">
        <f t="shared" si="234"/>
        <v>0</v>
      </c>
      <c r="CT185">
        <f t="shared" si="235"/>
        <v>8173.87</v>
      </c>
      <c r="CU185">
        <f t="shared" si="236"/>
        <v>0</v>
      </c>
      <c r="CV185">
        <f t="shared" si="237"/>
        <v>13.870999999999999</v>
      </c>
      <c r="CW185">
        <f t="shared" si="238"/>
        <v>0</v>
      </c>
      <c r="CX185">
        <f t="shared" si="239"/>
        <v>0</v>
      </c>
      <c r="CY185">
        <f t="shared" si="240"/>
        <v>601.40400000000011</v>
      </c>
      <c r="CZ185">
        <f t="shared" si="241"/>
        <v>281.09100000000001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112</v>
      </c>
      <c r="DO185">
        <v>70</v>
      </c>
      <c r="DP185">
        <v>1.0669999999999999</v>
      </c>
      <c r="DQ185">
        <v>1.081</v>
      </c>
      <c r="DU185">
        <v>1010</v>
      </c>
      <c r="DV185" t="s">
        <v>222</v>
      </c>
      <c r="DW185" t="s">
        <v>222</v>
      </c>
      <c r="DX185">
        <v>100</v>
      </c>
      <c r="DZ185" t="s">
        <v>3</v>
      </c>
      <c r="EA185" t="s">
        <v>3</v>
      </c>
      <c r="EB185" t="s">
        <v>3</v>
      </c>
      <c r="EC185" t="s">
        <v>3</v>
      </c>
      <c r="EE185">
        <v>59365207</v>
      </c>
      <c r="EF185">
        <v>40</v>
      </c>
      <c r="EG185" t="s">
        <v>429</v>
      </c>
      <c r="EH185">
        <v>0</v>
      </c>
      <c r="EI185" t="s">
        <v>3</v>
      </c>
      <c r="EJ185">
        <v>2</v>
      </c>
      <c r="EK185">
        <v>318</v>
      </c>
      <c r="EL185" t="s">
        <v>440</v>
      </c>
      <c r="EM185" t="s">
        <v>441</v>
      </c>
      <c r="EO185" t="s">
        <v>3</v>
      </c>
      <c r="EQ185">
        <v>0</v>
      </c>
      <c r="ER185">
        <v>160.16</v>
      </c>
      <c r="ES185">
        <v>0</v>
      </c>
      <c r="ET185">
        <v>0</v>
      </c>
      <c r="EU185">
        <v>0</v>
      </c>
      <c r="EV185">
        <v>160.16</v>
      </c>
      <c r="EW185">
        <v>13</v>
      </c>
      <c r="EX185">
        <v>0</v>
      </c>
      <c r="EY185">
        <v>0</v>
      </c>
      <c r="FQ185">
        <v>0</v>
      </c>
      <c r="FR185">
        <v>0</v>
      </c>
      <c r="FS185">
        <v>2</v>
      </c>
      <c r="FX185">
        <v>112</v>
      </c>
      <c r="FY185">
        <v>70</v>
      </c>
      <c r="GA185" t="s">
        <v>3</v>
      </c>
      <c r="GD185">
        <v>0</v>
      </c>
      <c r="GF185">
        <v>289483384</v>
      </c>
      <c r="GG185">
        <v>2</v>
      </c>
      <c r="GH185">
        <v>1</v>
      </c>
      <c r="GI185">
        <v>2</v>
      </c>
      <c r="GJ185">
        <v>0</v>
      </c>
      <c r="GK185">
        <f>ROUND(R185*(R12)/100,2)</f>
        <v>0</v>
      </c>
      <c r="GL185">
        <f t="shared" si="242"/>
        <v>0</v>
      </c>
      <c r="GM185">
        <f t="shared" si="243"/>
        <v>1536.19</v>
      </c>
      <c r="GN185">
        <f t="shared" si="244"/>
        <v>0</v>
      </c>
      <c r="GO185">
        <f t="shared" si="245"/>
        <v>1536.19</v>
      </c>
      <c r="GP185">
        <f t="shared" si="246"/>
        <v>0</v>
      </c>
      <c r="GR185">
        <v>0</v>
      </c>
      <c r="GS185">
        <v>3</v>
      </c>
      <c r="GT185">
        <v>0</v>
      </c>
      <c r="GU185" t="s">
        <v>3</v>
      </c>
      <c r="GV185">
        <f t="shared" si="247"/>
        <v>0</v>
      </c>
      <c r="GW185">
        <v>1</v>
      </c>
      <c r="GX185">
        <f t="shared" si="248"/>
        <v>0</v>
      </c>
      <c r="HA185">
        <v>0</v>
      </c>
      <c r="HB185">
        <v>0</v>
      </c>
      <c r="HC185">
        <f t="shared" si="249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E186" t="s">
        <v>464</v>
      </c>
      <c r="F186" t="s">
        <v>465</v>
      </c>
      <c r="G186" t="s">
        <v>466</v>
      </c>
      <c r="H186" t="s">
        <v>222</v>
      </c>
      <c r="I186">
        <f>ROUND(16/100,9)</f>
        <v>0.16</v>
      </c>
      <c r="J186">
        <v>0</v>
      </c>
      <c r="K186">
        <f>ROUND(16/100,9)</f>
        <v>0.16</v>
      </c>
      <c r="O186">
        <f t="shared" si="212"/>
        <v>1529.28</v>
      </c>
      <c r="P186">
        <f t="shared" si="213"/>
        <v>0</v>
      </c>
      <c r="Q186">
        <f t="shared" si="214"/>
        <v>0</v>
      </c>
      <c r="R186">
        <f t="shared" si="215"/>
        <v>0</v>
      </c>
      <c r="S186">
        <f t="shared" si="216"/>
        <v>1529.28</v>
      </c>
      <c r="T186">
        <f t="shared" si="217"/>
        <v>0</v>
      </c>
      <c r="U186">
        <f t="shared" si="218"/>
        <v>2.5949439999999999</v>
      </c>
      <c r="V186">
        <f t="shared" si="219"/>
        <v>0</v>
      </c>
      <c r="W186">
        <f t="shared" si="220"/>
        <v>0</v>
      </c>
      <c r="X186">
        <f t="shared" si="221"/>
        <v>1406.94</v>
      </c>
      <c r="Y186">
        <f t="shared" si="222"/>
        <v>657.59</v>
      </c>
      <c r="AA186">
        <v>59913184</v>
      </c>
      <c r="AB186">
        <f t="shared" si="223"/>
        <v>187.3</v>
      </c>
      <c r="AC186">
        <f t="shared" si="250"/>
        <v>0</v>
      </c>
      <c r="AD186">
        <f t="shared" si="224"/>
        <v>0</v>
      </c>
      <c r="AE186">
        <f t="shared" si="225"/>
        <v>0</v>
      </c>
      <c r="AF186">
        <f t="shared" si="226"/>
        <v>187.3</v>
      </c>
      <c r="AG186">
        <f t="shared" si="227"/>
        <v>0</v>
      </c>
      <c r="AH186">
        <f t="shared" si="228"/>
        <v>15.2</v>
      </c>
      <c r="AI186">
        <f t="shared" si="229"/>
        <v>0</v>
      </c>
      <c r="AJ186">
        <f t="shared" si="230"/>
        <v>0</v>
      </c>
      <c r="AK186">
        <v>187.26</v>
      </c>
      <c r="AL186">
        <v>0</v>
      </c>
      <c r="AM186">
        <v>0</v>
      </c>
      <c r="AN186">
        <v>0</v>
      </c>
      <c r="AO186">
        <v>187.26</v>
      </c>
      <c r="AP186">
        <v>0</v>
      </c>
      <c r="AQ186">
        <v>15.2</v>
      </c>
      <c r="AR186">
        <v>0</v>
      </c>
      <c r="AS186">
        <v>0</v>
      </c>
      <c r="AT186">
        <v>92</v>
      </c>
      <c r="AU186">
        <v>43</v>
      </c>
      <c r="AV186">
        <v>1.0669999999999999</v>
      </c>
      <c r="AW186">
        <v>1.081</v>
      </c>
      <c r="AZ186">
        <v>1</v>
      </c>
      <c r="BA186">
        <v>47.82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467</v>
      </c>
      <c r="BM186">
        <v>318</v>
      </c>
      <c r="BN186">
        <v>0</v>
      </c>
      <c r="BO186" t="s">
        <v>465</v>
      </c>
      <c r="BP186">
        <v>1</v>
      </c>
      <c r="BQ186">
        <v>40</v>
      </c>
      <c r="BR186">
        <v>0</v>
      </c>
      <c r="BS186">
        <v>47.82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92</v>
      </c>
      <c r="CA186">
        <v>43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31"/>
        <v>1529.28</v>
      </c>
      <c r="CQ186">
        <f t="shared" si="232"/>
        <v>0</v>
      </c>
      <c r="CR186">
        <f t="shared" si="233"/>
        <v>0</v>
      </c>
      <c r="CS186">
        <f t="shared" si="234"/>
        <v>0</v>
      </c>
      <c r="CT186">
        <f t="shared" si="235"/>
        <v>9556.83</v>
      </c>
      <c r="CU186">
        <f t="shared" si="236"/>
        <v>0</v>
      </c>
      <c r="CV186">
        <f t="shared" si="237"/>
        <v>16.218399999999999</v>
      </c>
      <c r="CW186">
        <f t="shared" si="238"/>
        <v>0</v>
      </c>
      <c r="CX186">
        <f t="shared" si="239"/>
        <v>0</v>
      </c>
      <c r="CY186">
        <f t="shared" si="240"/>
        <v>1406.9376</v>
      </c>
      <c r="CZ186">
        <f t="shared" si="241"/>
        <v>657.59039999999993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112</v>
      </c>
      <c r="DO186">
        <v>70</v>
      </c>
      <c r="DP186">
        <v>1.0669999999999999</v>
      </c>
      <c r="DQ186">
        <v>1.081</v>
      </c>
      <c r="DU186">
        <v>1010</v>
      </c>
      <c r="DV186" t="s">
        <v>222</v>
      </c>
      <c r="DW186" t="s">
        <v>222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59365207</v>
      </c>
      <c r="EF186">
        <v>40</v>
      </c>
      <c r="EG186" t="s">
        <v>429</v>
      </c>
      <c r="EH186">
        <v>0</v>
      </c>
      <c r="EI186" t="s">
        <v>3</v>
      </c>
      <c r="EJ186">
        <v>2</v>
      </c>
      <c r="EK186">
        <v>318</v>
      </c>
      <c r="EL186" t="s">
        <v>440</v>
      </c>
      <c r="EM186" t="s">
        <v>441</v>
      </c>
      <c r="EO186" t="s">
        <v>3</v>
      </c>
      <c r="EQ186">
        <v>0</v>
      </c>
      <c r="ER186">
        <v>187.26</v>
      </c>
      <c r="ES186">
        <v>0</v>
      </c>
      <c r="ET186">
        <v>0</v>
      </c>
      <c r="EU186">
        <v>0</v>
      </c>
      <c r="EV186">
        <v>187.26</v>
      </c>
      <c r="EW186">
        <v>15.2</v>
      </c>
      <c r="EX186">
        <v>0</v>
      </c>
      <c r="EY186">
        <v>0</v>
      </c>
      <c r="FQ186">
        <v>0</v>
      </c>
      <c r="FR186">
        <v>0</v>
      </c>
      <c r="FS186">
        <v>2</v>
      </c>
      <c r="FX186">
        <v>112</v>
      </c>
      <c r="FY186">
        <v>70</v>
      </c>
      <c r="GA186" t="s">
        <v>3</v>
      </c>
      <c r="GD186">
        <v>0</v>
      </c>
      <c r="GF186">
        <v>648824187</v>
      </c>
      <c r="GG186">
        <v>2</v>
      </c>
      <c r="GH186">
        <v>1</v>
      </c>
      <c r="GI186">
        <v>2</v>
      </c>
      <c r="GJ186">
        <v>0</v>
      </c>
      <c r="GK186">
        <f>ROUND(R186*(R12)/100,2)</f>
        <v>0</v>
      </c>
      <c r="GL186">
        <f t="shared" si="242"/>
        <v>0</v>
      </c>
      <c r="GM186">
        <f t="shared" si="243"/>
        <v>3593.81</v>
      </c>
      <c r="GN186">
        <f t="shared" si="244"/>
        <v>0</v>
      </c>
      <c r="GO186">
        <f t="shared" si="245"/>
        <v>3593.81</v>
      </c>
      <c r="GP186">
        <f t="shared" si="246"/>
        <v>0</v>
      </c>
      <c r="GR186">
        <v>0</v>
      </c>
      <c r="GS186">
        <v>3</v>
      </c>
      <c r="GT186">
        <v>0</v>
      </c>
      <c r="GU186" t="s">
        <v>3</v>
      </c>
      <c r="GV186">
        <f t="shared" si="247"/>
        <v>0</v>
      </c>
      <c r="GW186">
        <v>1</v>
      </c>
      <c r="GX186">
        <f t="shared" si="248"/>
        <v>0</v>
      </c>
      <c r="HA186">
        <v>0</v>
      </c>
      <c r="HB186">
        <v>0</v>
      </c>
      <c r="HC186">
        <f t="shared" si="249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E187" t="s">
        <v>3</v>
      </c>
      <c r="F187" t="s">
        <v>468</v>
      </c>
      <c r="G187" t="s">
        <v>469</v>
      </c>
      <c r="H187" t="s">
        <v>246</v>
      </c>
      <c r="I187">
        <f>ROUND((4+8+8+8)/100,9)</f>
        <v>0.28000000000000003</v>
      </c>
      <c r="J187">
        <v>0</v>
      </c>
      <c r="K187">
        <f>ROUND((4+8+8+8)/100,9)</f>
        <v>0.28000000000000003</v>
      </c>
      <c r="O187">
        <f t="shared" si="212"/>
        <v>60.01</v>
      </c>
      <c r="P187">
        <f t="shared" si="213"/>
        <v>1.99</v>
      </c>
      <c r="Q187">
        <f t="shared" si="214"/>
        <v>36.68</v>
      </c>
      <c r="R187">
        <f t="shared" si="215"/>
        <v>8.0399999999999991</v>
      </c>
      <c r="S187">
        <f t="shared" si="216"/>
        <v>21.34</v>
      </c>
      <c r="T187">
        <f t="shared" si="217"/>
        <v>0</v>
      </c>
      <c r="U187">
        <f t="shared" si="218"/>
        <v>1.7304000000000002</v>
      </c>
      <c r="V187">
        <f t="shared" si="219"/>
        <v>0</v>
      </c>
      <c r="W187">
        <f t="shared" si="220"/>
        <v>0</v>
      </c>
      <c r="X187">
        <f t="shared" si="221"/>
        <v>0</v>
      </c>
      <c r="Y187">
        <f t="shared" si="222"/>
        <v>0</v>
      </c>
      <c r="AA187">
        <v>-1</v>
      </c>
      <c r="AB187">
        <f t="shared" si="223"/>
        <v>214.3</v>
      </c>
      <c r="AC187">
        <f t="shared" si="250"/>
        <v>7.1</v>
      </c>
      <c r="AD187">
        <f t="shared" si="224"/>
        <v>131</v>
      </c>
      <c r="AE187">
        <f t="shared" si="225"/>
        <v>28.7</v>
      </c>
      <c r="AF187">
        <f t="shared" si="226"/>
        <v>76.2</v>
      </c>
      <c r="AG187">
        <f t="shared" si="227"/>
        <v>0</v>
      </c>
      <c r="AH187">
        <f t="shared" si="228"/>
        <v>6.18</v>
      </c>
      <c r="AI187">
        <f t="shared" si="229"/>
        <v>0</v>
      </c>
      <c r="AJ187">
        <f t="shared" si="230"/>
        <v>0</v>
      </c>
      <c r="AK187">
        <v>214.3</v>
      </c>
      <c r="AL187">
        <v>7.14</v>
      </c>
      <c r="AM187">
        <v>130.96</v>
      </c>
      <c r="AN187">
        <v>28.65</v>
      </c>
      <c r="AO187">
        <v>76.2</v>
      </c>
      <c r="AP187">
        <v>0</v>
      </c>
      <c r="AQ187">
        <v>6.18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2</v>
      </c>
      <c r="BJ187" t="s">
        <v>470</v>
      </c>
      <c r="BM187">
        <v>331</v>
      </c>
      <c r="BN187">
        <v>0</v>
      </c>
      <c r="BO187" t="s">
        <v>3</v>
      </c>
      <c r="BP187">
        <v>0</v>
      </c>
      <c r="BQ187">
        <v>40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31"/>
        <v>60.010000000000005</v>
      </c>
      <c r="CQ187">
        <f t="shared" si="232"/>
        <v>7.1</v>
      </c>
      <c r="CR187">
        <f t="shared" si="233"/>
        <v>131.01000000000002</v>
      </c>
      <c r="CS187">
        <f t="shared" si="234"/>
        <v>28.7</v>
      </c>
      <c r="CT187">
        <f t="shared" si="235"/>
        <v>76.2</v>
      </c>
      <c r="CU187">
        <f t="shared" si="236"/>
        <v>0</v>
      </c>
      <c r="CV187">
        <f t="shared" si="237"/>
        <v>6.18</v>
      </c>
      <c r="CW187">
        <f t="shared" si="238"/>
        <v>0</v>
      </c>
      <c r="CX187">
        <f t="shared" si="239"/>
        <v>0</v>
      </c>
      <c r="CY187">
        <f t="shared" si="240"/>
        <v>0</v>
      </c>
      <c r="CZ187">
        <f t="shared" si="241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112</v>
      </c>
      <c r="DO187">
        <v>70</v>
      </c>
      <c r="DP187">
        <v>1.0469999999999999</v>
      </c>
      <c r="DQ187">
        <v>1</v>
      </c>
      <c r="DU187">
        <v>1003</v>
      </c>
      <c r="DV187" t="s">
        <v>246</v>
      </c>
      <c r="DW187" t="s">
        <v>246</v>
      </c>
      <c r="DX187">
        <v>100</v>
      </c>
      <c r="DZ187" t="s">
        <v>3</v>
      </c>
      <c r="EA187" t="s">
        <v>3</v>
      </c>
      <c r="EB187" t="s">
        <v>3</v>
      </c>
      <c r="EC187" t="s">
        <v>3</v>
      </c>
      <c r="EE187">
        <v>59365220</v>
      </c>
      <c r="EF187">
        <v>40</v>
      </c>
      <c r="EG187" t="s">
        <v>429</v>
      </c>
      <c r="EH187">
        <v>0</v>
      </c>
      <c r="EI187" t="s">
        <v>3</v>
      </c>
      <c r="EJ187">
        <v>2</v>
      </c>
      <c r="EK187">
        <v>331</v>
      </c>
      <c r="EL187" t="s">
        <v>458</v>
      </c>
      <c r="EM187" t="s">
        <v>459</v>
      </c>
      <c r="EO187" t="s">
        <v>3</v>
      </c>
      <c r="EQ187">
        <v>132096</v>
      </c>
      <c r="ER187">
        <v>214.3</v>
      </c>
      <c r="ES187">
        <v>7.14</v>
      </c>
      <c r="ET187">
        <v>130.96</v>
      </c>
      <c r="EU187">
        <v>28.65</v>
      </c>
      <c r="EV187">
        <v>76.2</v>
      </c>
      <c r="EW187">
        <v>6.18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112</v>
      </c>
      <c r="FY187">
        <v>70</v>
      </c>
      <c r="GA187" t="s">
        <v>3</v>
      </c>
      <c r="GD187">
        <v>1</v>
      </c>
      <c r="GF187">
        <v>-1873511241</v>
      </c>
      <c r="GG187">
        <v>2</v>
      </c>
      <c r="GH187">
        <v>0</v>
      </c>
      <c r="GI187">
        <v>-2</v>
      </c>
      <c r="GJ187">
        <v>0</v>
      </c>
      <c r="GK187">
        <v>0</v>
      </c>
      <c r="GL187">
        <f t="shared" si="242"/>
        <v>0</v>
      </c>
      <c r="GM187">
        <f>ROUND(O187+X187+Y187,2)+GX187</f>
        <v>60.01</v>
      </c>
      <c r="GN187">
        <f t="shared" si="244"/>
        <v>0</v>
      </c>
      <c r="GO187">
        <f t="shared" si="245"/>
        <v>60.01</v>
      </c>
      <c r="GP187">
        <f t="shared" si="246"/>
        <v>0</v>
      </c>
      <c r="GR187">
        <v>0</v>
      </c>
      <c r="GS187">
        <v>0</v>
      </c>
      <c r="GT187">
        <v>0</v>
      </c>
      <c r="GU187" t="s">
        <v>3</v>
      </c>
      <c r="GV187">
        <f t="shared" si="247"/>
        <v>0</v>
      </c>
      <c r="GW187">
        <v>1</v>
      </c>
      <c r="GX187">
        <f t="shared" si="248"/>
        <v>0</v>
      </c>
      <c r="HA187">
        <v>0</v>
      </c>
      <c r="HB187">
        <v>0</v>
      </c>
      <c r="HC187">
        <f t="shared" si="249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E188" t="s">
        <v>3</v>
      </c>
      <c r="F188" t="s">
        <v>451</v>
      </c>
      <c r="G188" t="s">
        <v>471</v>
      </c>
      <c r="H188" t="s">
        <v>222</v>
      </c>
      <c r="I188">
        <f>ROUND(28/100,9)</f>
        <v>0.28000000000000003</v>
      </c>
      <c r="J188">
        <v>0</v>
      </c>
      <c r="K188">
        <f>ROUND(28/100,9)</f>
        <v>0.28000000000000003</v>
      </c>
      <c r="O188">
        <f t="shared" si="212"/>
        <v>6766.1</v>
      </c>
      <c r="P188">
        <f t="shared" si="213"/>
        <v>1.48</v>
      </c>
      <c r="Q188">
        <f t="shared" si="214"/>
        <v>0</v>
      </c>
      <c r="R188">
        <f t="shared" si="215"/>
        <v>0</v>
      </c>
      <c r="S188">
        <f t="shared" si="216"/>
        <v>6764.62</v>
      </c>
      <c r="T188">
        <f t="shared" si="217"/>
        <v>0</v>
      </c>
      <c r="U188">
        <f t="shared" si="218"/>
        <v>11.472384000000002</v>
      </c>
      <c r="V188">
        <f t="shared" si="219"/>
        <v>0</v>
      </c>
      <c r="W188">
        <f t="shared" si="220"/>
        <v>0</v>
      </c>
      <c r="X188">
        <f t="shared" si="221"/>
        <v>6223.45</v>
      </c>
      <c r="Y188">
        <f t="shared" si="222"/>
        <v>2908.79</v>
      </c>
      <c r="AA188">
        <v>-1</v>
      </c>
      <c r="AB188">
        <f t="shared" si="223"/>
        <v>478.4</v>
      </c>
      <c r="AC188">
        <f t="shared" si="250"/>
        <v>4.9000000000000004</v>
      </c>
      <c r="AD188">
        <f t="shared" si="224"/>
        <v>0</v>
      </c>
      <c r="AE188">
        <f t="shared" si="225"/>
        <v>0</v>
      </c>
      <c r="AF188">
        <f t="shared" si="226"/>
        <v>473.5</v>
      </c>
      <c r="AG188">
        <f t="shared" si="227"/>
        <v>0</v>
      </c>
      <c r="AH188">
        <f t="shared" si="228"/>
        <v>38.4</v>
      </c>
      <c r="AI188">
        <f t="shared" si="229"/>
        <v>0</v>
      </c>
      <c r="AJ188">
        <f t="shared" si="230"/>
        <v>0</v>
      </c>
      <c r="AK188">
        <v>478.37</v>
      </c>
      <c r="AL188">
        <v>4.9000000000000004</v>
      </c>
      <c r="AM188">
        <v>0</v>
      </c>
      <c r="AN188">
        <v>0</v>
      </c>
      <c r="AO188">
        <v>473.47</v>
      </c>
      <c r="AP188">
        <v>0</v>
      </c>
      <c r="AQ188">
        <v>38.4</v>
      </c>
      <c r="AR188">
        <v>0</v>
      </c>
      <c r="AS188">
        <v>0</v>
      </c>
      <c r="AT188">
        <v>92</v>
      </c>
      <c r="AU188">
        <v>43</v>
      </c>
      <c r="AV188">
        <v>1.0669999999999999</v>
      </c>
      <c r="AW188">
        <v>1.081</v>
      </c>
      <c r="AZ188">
        <v>1</v>
      </c>
      <c r="BA188">
        <v>47.82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472</v>
      </c>
      <c r="BM188">
        <v>318</v>
      </c>
      <c r="BN188">
        <v>0</v>
      </c>
      <c r="BO188" t="s">
        <v>451</v>
      </c>
      <c r="BP188">
        <v>1</v>
      </c>
      <c r="BQ188">
        <v>40</v>
      </c>
      <c r="BR188">
        <v>0</v>
      </c>
      <c r="BS188">
        <v>47.82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92</v>
      </c>
      <c r="CA188">
        <v>43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31"/>
        <v>6766.0999999999995</v>
      </c>
      <c r="CQ188">
        <f t="shared" si="232"/>
        <v>5.3</v>
      </c>
      <c r="CR188">
        <f t="shared" si="233"/>
        <v>0</v>
      </c>
      <c r="CS188">
        <f t="shared" si="234"/>
        <v>0</v>
      </c>
      <c r="CT188">
        <f t="shared" si="235"/>
        <v>24159.62</v>
      </c>
      <c r="CU188">
        <f t="shared" si="236"/>
        <v>0</v>
      </c>
      <c r="CV188">
        <f t="shared" si="237"/>
        <v>40.972799999999999</v>
      </c>
      <c r="CW188">
        <f t="shared" si="238"/>
        <v>0</v>
      </c>
      <c r="CX188">
        <f t="shared" si="239"/>
        <v>0</v>
      </c>
      <c r="CY188">
        <f t="shared" si="240"/>
        <v>6223.4503999999997</v>
      </c>
      <c r="CZ188">
        <f t="shared" si="241"/>
        <v>2908.7865999999999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112</v>
      </c>
      <c r="DO188">
        <v>70</v>
      </c>
      <c r="DP188">
        <v>1.0669999999999999</v>
      </c>
      <c r="DQ188">
        <v>1.081</v>
      </c>
      <c r="DU188">
        <v>1010</v>
      </c>
      <c r="DV188" t="s">
        <v>222</v>
      </c>
      <c r="DW188" t="s">
        <v>222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59365207</v>
      </c>
      <c r="EF188">
        <v>40</v>
      </c>
      <c r="EG188" t="s">
        <v>429</v>
      </c>
      <c r="EH188">
        <v>0</v>
      </c>
      <c r="EI188" t="s">
        <v>3</v>
      </c>
      <c r="EJ188">
        <v>2</v>
      </c>
      <c r="EK188">
        <v>318</v>
      </c>
      <c r="EL188" t="s">
        <v>440</v>
      </c>
      <c r="EM188" t="s">
        <v>441</v>
      </c>
      <c r="EO188" t="s">
        <v>3</v>
      </c>
      <c r="EQ188">
        <v>132096</v>
      </c>
      <c r="ER188">
        <v>478.37</v>
      </c>
      <c r="ES188">
        <v>4.9000000000000004</v>
      </c>
      <c r="ET188">
        <v>0</v>
      </c>
      <c r="EU188">
        <v>0</v>
      </c>
      <c r="EV188">
        <v>473.47</v>
      </c>
      <c r="EW188">
        <v>38.4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112</v>
      </c>
      <c r="FY188">
        <v>70</v>
      </c>
      <c r="GA188" t="s">
        <v>3</v>
      </c>
      <c r="GD188">
        <v>0</v>
      </c>
      <c r="GF188">
        <v>183332916</v>
      </c>
      <c r="GG188">
        <v>2</v>
      </c>
      <c r="GH188">
        <v>0</v>
      </c>
      <c r="GI188">
        <v>2</v>
      </c>
      <c r="GJ188">
        <v>0</v>
      </c>
      <c r="GK188">
        <f>ROUND(R188*(R12)/100,2)</f>
        <v>0</v>
      </c>
      <c r="GL188">
        <f t="shared" si="242"/>
        <v>0</v>
      </c>
      <c r="GM188">
        <f t="shared" ref="GM188:GM201" si="251">ROUND(O188+X188+Y188+GK188,2)+GX188</f>
        <v>15898.34</v>
      </c>
      <c r="GN188">
        <f t="shared" si="244"/>
        <v>0</v>
      </c>
      <c r="GO188">
        <f t="shared" si="245"/>
        <v>15898.34</v>
      </c>
      <c r="GP188">
        <f t="shared" si="246"/>
        <v>0</v>
      </c>
      <c r="GR188">
        <v>0</v>
      </c>
      <c r="GS188">
        <v>0</v>
      </c>
      <c r="GT188">
        <v>0</v>
      </c>
      <c r="GU188" t="s">
        <v>3</v>
      </c>
      <c r="GV188">
        <f t="shared" si="247"/>
        <v>0</v>
      </c>
      <c r="GW188">
        <v>1</v>
      </c>
      <c r="GX188">
        <f t="shared" si="248"/>
        <v>0</v>
      </c>
      <c r="HA188">
        <v>0</v>
      </c>
      <c r="HB188">
        <v>0</v>
      </c>
      <c r="HC188">
        <f t="shared" si="249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E189" t="s">
        <v>473</v>
      </c>
      <c r="F189" t="s">
        <v>474</v>
      </c>
      <c r="G189" t="s">
        <v>475</v>
      </c>
      <c r="H189" t="s">
        <v>246</v>
      </c>
      <c r="I189">
        <f>ROUND((4+8+8+8)/100,9)</f>
        <v>0.28000000000000003</v>
      </c>
      <c r="J189">
        <v>0</v>
      </c>
      <c r="K189">
        <f>ROUND((4+8+8+8)/100,9)</f>
        <v>0.28000000000000003</v>
      </c>
      <c r="O189">
        <f t="shared" si="212"/>
        <v>717.78</v>
      </c>
      <c r="P189">
        <f t="shared" si="213"/>
        <v>180.45</v>
      </c>
      <c r="Q189">
        <f t="shared" si="214"/>
        <v>3.18</v>
      </c>
      <c r="R189">
        <f t="shared" si="215"/>
        <v>1.43</v>
      </c>
      <c r="S189">
        <f t="shared" si="216"/>
        <v>534.15</v>
      </c>
      <c r="T189">
        <f t="shared" si="217"/>
        <v>0</v>
      </c>
      <c r="U189">
        <f t="shared" si="218"/>
        <v>0.90586440000000001</v>
      </c>
      <c r="V189">
        <f t="shared" si="219"/>
        <v>0</v>
      </c>
      <c r="W189">
        <f t="shared" si="220"/>
        <v>0</v>
      </c>
      <c r="X189">
        <f t="shared" si="221"/>
        <v>491.42</v>
      </c>
      <c r="Y189">
        <f t="shared" si="222"/>
        <v>229.68</v>
      </c>
      <c r="AA189">
        <v>59913184</v>
      </c>
      <c r="AB189">
        <f t="shared" si="223"/>
        <v>127.8</v>
      </c>
      <c r="AC189">
        <f t="shared" si="250"/>
        <v>88.9</v>
      </c>
      <c r="AD189">
        <f t="shared" si="224"/>
        <v>0.8</v>
      </c>
      <c r="AE189">
        <f t="shared" si="225"/>
        <v>0.1</v>
      </c>
      <c r="AF189">
        <f t="shared" si="226"/>
        <v>38.1</v>
      </c>
      <c r="AG189">
        <f t="shared" si="227"/>
        <v>0</v>
      </c>
      <c r="AH189">
        <f t="shared" si="228"/>
        <v>3.09</v>
      </c>
      <c r="AI189">
        <f t="shared" si="229"/>
        <v>0</v>
      </c>
      <c r="AJ189">
        <f t="shared" si="230"/>
        <v>0</v>
      </c>
      <c r="AK189">
        <v>127.84</v>
      </c>
      <c r="AL189">
        <v>88.94</v>
      </c>
      <c r="AM189">
        <v>0.83</v>
      </c>
      <c r="AN189">
        <v>0.13</v>
      </c>
      <c r="AO189">
        <v>38.07</v>
      </c>
      <c r="AP189">
        <v>0</v>
      </c>
      <c r="AQ189">
        <v>3.09</v>
      </c>
      <c r="AR189">
        <v>0</v>
      </c>
      <c r="AS189">
        <v>0</v>
      </c>
      <c r="AT189">
        <v>92</v>
      </c>
      <c r="AU189">
        <v>43</v>
      </c>
      <c r="AV189">
        <v>1.0469999999999999</v>
      </c>
      <c r="AW189">
        <v>1</v>
      </c>
      <c r="AZ189">
        <v>1</v>
      </c>
      <c r="BA189">
        <v>47.82</v>
      </c>
      <c r="BB189">
        <v>15.23</v>
      </c>
      <c r="BC189">
        <v>7.25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2</v>
      </c>
      <c r="BJ189" t="s">
        <v>476</v>
      </c>
      <c r="BM189">
        <v>331</v>
      </c>
      <c r="BN189">
        <v>0</v>
      </c>
      <c r="BO189" t="s">
        <v>474</v>
      </c>
      <c r="BP189">
        <v>1</v>
      </c>
      <c r="BQ189">
        <v>40</v>
      </c>
      <c r="BR189">
        <v>0</v>
      </c>
      <c r="BS189">
        <v>47.82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92</v>
      </c>
      <c r="CA189">
        <v>43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31"/>
        <v>717.78</v>
      </c>
      <c r="CQ189">
        <f t="shared" si="232"/>
        <v>644.53</v>
      </c>
      <c r="CR189">
        <f t="shared" si="233"/>
        <v>11.82</v>
      </c>
      <c r="CS189">
        <f t="shared" si="234"/>
        <v>4.78</v>
      </c>
      <c r="CT189">
        <f t="shared" si="235"/>
        <v>1907.54</v>
      </c>
      <c r="CU189">
        <f t="shared" si="236"/>
        <v>0</v>
      </c>
      <c r="CV189">
        <f t="shared" si="237"/>
        <v>3.2352299999999996</v>
      </c>
      <c r="CW189">
        <f t="shared" si="238"/>
        <v>0</v>
      </c>
      <c r="CX189">
        <f t="shared" si="239"/>
        <v>0</v>
      </c>
      <c r="CY189">
        <f t="shared" si="240"/>
        <v>491.41800000000001</v>
      </c>
      <c r="CZ189">
        <f t="shared" si="241"/>
        <v>229.68449999999999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112</v>
      </c>
      <c r="DO189">
        <v>70</v>
      </c>
      <c r="DP189">
        <v>1.0469999999999999</v>
      </c>
      <c r="DQ189">
        <v>1</v>
      </c>
      <c r="DU189">
        <v>1003</v>
      </c>
      <c r="DV189" t="s">
        <v>246</v>
      </c>
      <c r="DW189" t="s">
        <v>246</v>
      </c>
      <c r="DX189">
        <v>100</v>
      </c>
      <c r="DZ189" t="s">
        <v>3</v>
      </c>
      <c r="EA189" t="s">
        <v>3</v>
      </c>
      <c r="EB189" t="s">
        <v>3</v>
      </c>
      <c r="EC189" t="s">
        <v>3</v>
      </c>
      <c r="EE189">
        <v>59365220</v>
      </c>
      <c r="EF189">
        <v>40</v>
      </c>
      <c r="EG189" t="s">
        <v>429</v>
      </c>
      <c r="EH189">
        <v>0</v>
      </c>
      <c r="EI189" t="s">
        <v>3</v>
      </c>
      <c r="EJ189">
        <v>2</v>
      </c>
      <c r="EK189">
        <v>331</v>
      </c>
      <c r="EL189" t="s">
        <v>458</v>
      </c>
      <c r="EM189" t="s">
        <v>459</v>
      </c>
      <c r="EO189" t="s">
        <v>3</v>
      </c>
      <c r="EQ189">
        <v>131072</v>
      </c>
      <c r="ER189">
        <v>127.84</v>
      </c>
      <c r="ES189">
        <v>88.94</v>
      </c>
      <c r="ET189">
        <v>0.83</v>
      </c>
      <c r="EU189">
        <v>0.13</v>
      </c>
      <c r="EV189">
        <v>38.07</v>
      </c>
      <c r="EW189">
        <v>3.09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112</v>
      </c>
      <c r="FY189">
        <v>70</v>
      </c>
      <c r="GA189" t="s">
        <v>3</v>
      </c>
      <c r="GD189">
        <v>0</v>
      </c>
      <c r="GF189">
        <v>-513623791</v>
      </c>
      <c r="GG189">
        <v>2</v>
      </c>
      <c r="GH189">
        <v>1</v>
      </c>
      <c r="GI189">
        <v>2</v>
      </c>
      <c r="GJ189">
        <v>0</v>
      </c>
      <c r="GK189">
        <f>ROUND(R189*(R12)/100,2)</f>
        <v>2.29</v>
      </c>
      <c r="GL189">
        <f t="shared" si="242"/>
        <v>0</v>
      </c>
      <c r="GM189">
        <f t="shared" si="251"/>
        <v>1441.17</v>
      </c>
      <c r="GN189">
        <f t="shared" si="244"/>
        <v>0</v>
      </c>
      <c r="GO189">
        <f t="shared" si="245"/>
        <v>1441.17</v>
      </c>
      <c r="GP189">
        <f t="shared" si="246"/>
        <v>0</v>
      </c>
      <c r="GR189">
        <v>0</v>
      </c>
      <c r="GS189">
        <v>3</v>
      </c>
      <c r="GT189">
        <v>0</v>
      </c>
      <c r="GU189" t="s">
        <v>3</v>
      </c>
      <c r="GV189">
        <f t="shared" si="247"/>
        <v>0</v>
      </c>
      <c r="GW189">
        <v>1</v>
      </c>
      <c r="GX189">
        <f t="shared" si="248"/>
        <v>0</v>
      </c>
      <c r="HA189">
        <v>0</v>
      </c>
      <c r="HB189">
        <v>0</v>
      </c>
      <c r="HC189">
        <f t="shared" si="249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E190" t="s">
        <v>3</v>
      </c>
      <c r="F190" t="s">
        <v>455</v>
      </c>
      <c r="G190" t="s">
        <v>477</v>
      </c>
      <c r="H190" t="s">
        <v>246</v>
      </c>
      <c r="I190">
        <f>ROUND(34/100,9)</f>
        <v>0.34</v>
      </c>
      <c r="J190">
        <v>0</v>
      </c>
      <c r="K190">
        <f>ROUND(34/100,9)</f>
        <v>0.34</v>
      </c>
      <c r="O190">
        <f t="shared" si="212"/>
        <v>888.67</v>
      </c>
      <c r="P190">
        <f t="shared" si="213"/>
        <v>10.37</v>
      </c>
      <c r="Q190">
        <f t="shared" si="214"/>
        <v>13.71</v>
      </c>
      <c r="R190">
        <f t="shared" si="215"/>
        <v>10.039999999999999</v>
      </c>
      <c r="S190">
        <f t="shared" si="216"/>
        <v>864.59</v>
      </c>
      <c r="T190">
        <f t="shared" si="217"/>
        <v>0</v>
      </c>
      <c r="U190">
        <f t="shared" si="218"/>
        <v>1.4666375999999999</v>
      </c>
      <c r="V190">
        <f t="shared" si="219"/>
        <v>0</v>
      </c>
      <c r="W190">
        <f t="shared" si="220"/>
        <v>0</v>
      </c>
      <c r="X190">
        <f t="shared" si="221"/>
        <v>795.42</v>
      </c>
      <c r="Y190">
        <f t="shared" si="222"/>
        <v>371.77</v>
      </c>
      <c r="AA190">
        <v>-1</v>
      </c>
      <c r="AB190">
        <f t="shared" si="223"/>
        <v>57.6</v>
      </c>
      <c r="AC190">
        <f t="shared" si="250"/>
        <v>4.2</v>
      </c>
      <c r="AD190">
        <f t="shared" si="224"/>
        <v>2.6</v>
      </c>
      <c r="AE190">
        <f t="shared" si="225"/>
        <v>0.6</v>
      </c>
      <c r="AF190">
        <f t="shared" si="226"/>
        <v>50.8</v>
      </c>
      <c r="AG190">
        <f t="shared" si="227"/>
        <v>0</v>
      </c>
      <c r="AH190">
        <f t="shared" si="228"/>
        <v>4.12</v>
      </c>
      <c r="AI190">
        <f t="shared" si="229"/>
        <v>0</v>
      </c>
      <c r="AJ190">
        <f t="shared" si="230"/>
        <v>0</v>
      </c>
      <c r="AK190">
        <v>57.54</v>
      </c>
      <c r="AL190">
        <v>4.2</v>
      </c>
      <c r="AM190">
        <v>2.54</v>
      </c>
      <c r="AN190">
        <v>0.59</v>
      </c>
      <c r="AO190">
        <v>50.8</v>
      </c>
      <c r="AP190">
        <v>0</v>
      </c>
      <c r="AQ190">
        <v>4.12</v>
      </c>
      <c r="AR190">
        <v>0</v>
      </c>
      <c r="AS190">
        <v>0</v>
      </c>
      <c r="AT190">
        <v>92</v>
      </c>
      <c r="AU190">
        <v>43</v>
      </c>
      <c r="AV190">
        <v>1.0469999999999999</v>
      </c>
      <c r="AW190">
        <v>1</v>
      </c>
      <c r="AZ190">
        <v>1</v>
      </c>
      <c r="BA190">
        <v>47.82</v>
      </c>
      <c r="BB190">
        <v>15.23</v>
      </c>
      <c r="BC190">
        <v>7.25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2</v>
      </c>
      <c r="BJ190" t="s">
        <v>478</v>
      </c>
      <c r="BM190">
        <v>331</v>
      </c>
      <c r="BN190">
        <v>0</v>
      </c>
      <c r="BO190" t="s">
        <v>455</v>
      </c>
      <c r="BP190">
        <v>1</v>
      </c>
      <c r="BQ190">
        <v>40</v>
      </c>
      <c r="BR190">
        <v>0</v>
      </c>
      <c r="BS190">
        <v>47.82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92</v>
      </c>
      <c r="CA190">
        <v>43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31"/>
        <v>888.67000000000007</v>
      </c>
      <c r="CQ190">
        <f t="shared" si="232"/>
        <v>30.45</v>
      </c>
      <c r="CR190">
        <f t="shared" si="233"/>
        <v>40.989999999999995</v>
      </c>
      <c r="CS190">
        <f t="shared" si="234"/>
        <v>30.13</v>
      </c>
      <c r="CT190">
        <f t="shared" si="235"/>
        <v>2543.5500000000002</v>
      </c>
      <c r="CU190">
        <f t="shared" si="236"/>
        <v>0</v>
      </c>
      <c r="CV190">
        <f t="shared" si="237"/>
        <v>4.3136399999999995</v>
      </c>
      <c r="CW190">
        <f t="shared" si="238"/>
        <v>0</v>
      </c>
      <c r="CX190">
        <f t="shared" si="239"/>
        <v>0</v>
      </c>
      <c r="CY190">
        <f t="shared" si="240"/>
        <v>795.42280000000005</v>
      </c>
      <c r="CZ190">
        <f t="shared" si="241"/>
        <v>371.77370000000002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112</v>
      </c>
      <c r="DO190">
        <v>70</v>
      </c>
      <c r="DP190">
        <v>1.0469999999999999</v>
      </c>
      <c r="DQ190">
        <v>1</v>
      </c>
      <c r="DU190">
        <v>1003</v>
      </c>
      <c r="DV190" t="s">
        <v>246</v>
      </c>
      <c r="DW190" t="s">
        <v>246</v>
      </c>
      <c r="DX190">
        <v>100</v>
      </c>
      <c r="DZ190" t="s">
        <v>3</v>
      </c>
      <c r="EA190" t="s">
        <v>3</v>
      </c>
      <c r="EB190" t="s">
        <v>3</v>
      </c>
      <c r="EC190" t="s">
        <v>3</v>
      </c>
      <c r="EE190">
        <v>59365220</v>
      </c>
      <c r="EF190">
        <v>40</v>
      </c>
      <c r="EG190" t="s">
        <v>429</v>
      </c>
      <c r="EH190">
        <v>0</v>
      </c>
      <c r="EI190" t="s">
        <v>3</v>
      </c>
      <c r="EJ190">
        <v>2</v>
      </c>
      <c r="EK190">
        <v>331</v>
      </c>
      <c r="EL190" t="s">
        <v>458</v>
      </c>
      <c r="EM190" t="s">
        <v>459</v>
      </c>
      <c r="EO190" t="s">
        <v>3</v>
      </c>
      <c r="EQ190">
        <v>132096</v>
      </c>
      <c r="ER190">
        <v>57.54</v>
      </c>
      <c r="ES190">
        <v>4.2</v>
      </c>
      <c r="ET190">
        <v>2.54</v>
      </c>
      <c r="EU190">
        <v>0.59</v>
      </c>
      <c r="EV190">
        <v>50.8</v>
      </c>
      <c r="EW190">
        <v>4.12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112</v>
      </c>
      <c r="FY190">
        <v>70</v>
      </c>
      <c r="GA190" t="s">
        <v>3</v>
      </c>
      <c r="GD190">
        <v>0</v>
      </c>
      <c r="GF190">
        <v>-872589264</v>
      </c>
      <c r="GG190">
        <v>2</v>
      </c>
      <c r="GH190">
        <v>0</v>
      </c>
      <c r="GI190">
        <v>2</v>
      </c>
      <c r="GJ190">
        <v>0</v>
      </c>
      <c r="GK190">
        <f>ROUND(R190*(R12)/100,2)</f>
        <v>16.059999999999999</v>
      </c>
      <c r="GL190">
        <f t="shared" si="242"/>
        <v>0</v>
      </c>
      <c r="GM190">
        <f t="shared" si="251"/>
        <v>2071.92</v>
      </c>
      <c r="GN190">
        <f t="shared" si="244"/>
        <v>0</v>
      </c>
      <c r="GO190">
        <f t="shared" si="245"/>
        <v>2071.92</v>
      </c>
      <c r="GP190">
        <f t="shared" si="246"/>
        <v>0</v>
      </c>
      <c r="GR190">
        <v>0</v>
      </c>
      <c r="GS190">
        <v>0</v>
      </c>
      <c r="GT190">
        <v>0</v>
      </c>
      <c r="GU190" t="s">
        <v>3</v>
      </c>
      <c r="GV190">
        <f t="shared" si="247"/>
        <v>0</v>
      </c>
      <c r="GW190">
        <v>1</v>
      </c>
      <c r="GX190">
        <f t="shared" si="248"/>
        <v>0</v>
      </c>
      <c r="HA190">
        <v>0</v>
      </c>
      <c r="HB190">
        <v>0</v>
      </c>
      <c r="HC190">
        <f t="shared" si="249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E191" t="s">
        <v>479</v>
      </c>
      <c r="F191" t="s">
        <v>480</v>
      </c>
      <c r="G191" t="s">
        <v>481</v>
      </c>
      <c r="H191" t="s">
        <v>222</v>
      </c>
      <c r="I191">
        <f>ROUND(40/100,9)</f>
        <v>0.4</v>
      </c>
      <c r="J191">
        <v>0</v>
      </c>
      <c r="K191">
        <f>ROUND(40/100,9)</f>
        <v>0.4</v>
      </c>
      <c r="O191">
        <f t="shared" si="212"/>
        <v>2992.1</v>
      </c>
      <c r="P191">
        <f t="shared" si="213"/>
        <v>0</v>
      </c>
      <c r="Q191">
        <f t="shared" si="214"/>
        <v>0</v>
      </c>
      <c r="R191">
        <f t="shared" si="215"/>
        <v>0</v>
      </c>
      <c r="S191">
        <f t="shared" si="216"/>
        <v>2992.1</v>
      </c>
      <c r="T191">
        <f t="shared" si="217"/>
        <v>0</v>
      </c>
      <c r="U191">
        <f t="shared" si="218"/>
        <v>5.0789200000000001</v>
      </c>
      <c r="V191">
        <f t="shared" si="219"/>
        <v>0</v>
      </c>
      <c r="W191">
        <f t="shared" si="220"/>
        <v>0</v>
      </c>
      <c r="X191">
        <f t="shared" si="221"/>
        <v>2752.73</v>
      </c>
      <c r="Y191">
        <f t="shared" si="222"/>
        <v>1286.5999999999999</v>
      </c>
      <c r="AA191">
        <v>59913184</v>
      </c>
      <c r="AB191">
        <f t="shared" si="223"/>
        <v>146.6</v>
      </c>
      <c r="AC191">
        <f t="shared" si="250"/>
        <v>0</v>
      </c>
      <c r="AD191">
        <f t="shared" si="224"/>
        <v>0</v>
      </c>
      <c r="AE191">
        <f t="shared" si="225"/>
        <v>0</v>
      </c>
      <c r="AF191">
        <f t="shared" si="226"/>
        <v>146.6</v>
      </c>
      <c r="AG191">
        <f t="shared" si="227"/>
        <v>0</v>
      </c>
      <c r="AH191">
        <f t="shared" si="228"/>
        <v>11.9</v>
      </c>
      <c r="AI191">
        <f t="shared" si="229"/>
        <v>0</v>
      </c>
      <c r="AJ191">
        <f t="shared" si="230"/>
        <v>0</v>
      </c>
      <c r="AK191">
        <v>146.61000000000001</v>
      </c>
      <c r="AL191">
        <v>0</v>
      </c>
      <c r="AM191">
        <v>0</v>
      </c>
      <c r="AN191">
        <v>0</v>
      </c>
      <c r="AO191">
        <v>146.61000000000001</v>
      </c>
      <c r="AP191">
        <v>0</v>
      </c>
      <c r="AQ191">
        <v>11.9</v>
      </c>
      <c r="AR191">
        <v>0</v>
      </c>
      <c r="AS191">
        <v>0</v>
      </c>
      <c r="AT191">
        <v>92</v>
      </c>
      <c r="AU191">
        <v>43</v>
      </c>
      <c r="AV191">
        <v>1.0669999999999999</v>
      </c>
      <c r="AW191">
        <v>1.081</v>
      </c>
      <c r="AZ191">
        <v>1</v>
      </c>
      <c r="BA191">
        <v>47.82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482</v>
      </c>
      <c r="BM191">
        <v>318</v>
      </c>
      <c r="BN191">
        <v>0</v>
      </c>
      <c r="BO191" t="s">
        <v>480</v>
      </c>
      <c r="BP191">
        <v>1</v>
      </c>
      <c r="BQ191">
        <v>40</v>
      </c>
      <c r="BR191">
        <v>0</v>
      </c>
      <c r="BS191">
        <v>47.82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92</v>
      </c>
      <c r="CA191">
        <v>43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31"/>
        <v>2992.1</v>
      </c>
      <c r="CQ191">
        <f t="shared" si="232"/>
        <v>0</v>
      </c>
      <c r="CR191">
        <f t="shared" si="233"/>
        <v>0</v>
      </c>
      <c r="CS191">
        <f t="shared" si="234"/>
        <v>0</v>
      </c>
      <c r="CT191">
        <f t="shared" si="235"/>
        <v>7480</v>
      </c>
      <c r="CU191">
        <f t="shared" si="236"/>
        <v>0</v>
      </c>
      <c r="CV191">
        <f t="shared" si="237"/>
        <v>12.6973</v>
      </c>
      <c r="CW191">
        <f t="shared" si="238"/>
        <v>0</v>
      </c>
      <c r="CX191">
        <f t="shared" si="239"/>
        <v>0</v>
      </c>
      <c r="CY191">
        <f t="shared" si="240"/>
        <v>2752.732</v>
      </c>
      <c r="CZ191">
        <f t="shared" si="241"/>
        <v>1286.6029999999998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112</v>
      </c>
      <c r="DO191">
        <v>70</v>
      </c>
      <c r="DP191">
        <v>1.0669999999999999</v>
      </c>
      <c r="DQ191">
        <v>1.081</v>
      </c>
      <c r="DU191">
        <v>1010</v>
      </c>
      <c r="DV191" t="s">
        <v>222</v>
      </c>
      <c r="DW191" t="s">
        <v>222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59365207</v>
      </c>
      <c r="EF191">
        <v>40</v>
      </c>
      <c r="EG191" t="s">
        <v>429</v>
      </c>
      <c r="EH191">
        <v>0</v>
      </c>
      <c r="EI191" t="s">
        <v>3</v>
      </c>
      <c r="EJ191">
        <v>2</v>
      </c>
      <c r="EK191">
        <v>318</v>
      </c>
      <c r="EL191" t="s">
        <v>440</v>
      </c>
      <c r="EM191" t="s">
        <v>441</v>
      </c>
      <c r="EO191" t="s">
        <v>3</v>
      </c>
      <c r="EQ191">
        <v>131072</v>
      </c>
      <c r="ER191">
        <v>146.61000000000001</v>
      </c>
      <c r="ES191">
        <v>0</v>
      </c>
      <c r="ET191">
        <v>0</v>
      </c>
      <c r="EU191">
        <v>0</v>
      </c>
      <c r="EV191">
        <v>146.61000000000001</v>
      </c>
      <c r="EW191">
        <v>11.9</v>
      </c>
      <c r="EX191">
        <v>0</v>
      </c>
      <c r="EY191">
        <v>0</v>
      </c>
      <c r="FQ191">
        <v>0</v>
      </c>
      <c r="FR191">
        <v>0</v>
      </c>
      <c r="FS191">
        <v>2</v>
      </c>
      <c r="FX191">
        <v>112</v>
      </c>
      <c r="FY191">
        <v>70</v>
      </c>
      <c r="GA191" t="s">
        <v>3</v>
      </c>
      <c r="GD191">
        <v>0</v>
      </c>
      <c r="GF191">
        <v>-617229943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 t="shared" si="242"/>
        <v>0</v>
      </c>
      <c r="GM191">
        <f t="shared" si="251"/>
        <v>7031.43</v>
      </c>
      <c r="GN191">
        <f t="shared" si="244"/>
        <v>0</v>
      </c>
      <c r="GO191">
        <f t="shared" si="245"/>
        <v>7031.43</v>
      </c>
      <c r="GP191">
        <f t="shared" si="246"/>
        <v>0</v>
      </c>
      <c r="GR191">
        <v>0</v>
      </c>
      <c r="GS191">
        <v>3</v>
      </c>
      <c r="GT191">
        <v>0</v>
      </c>
      <c r="GU191" t="s">
        <v>3</v>
      </c>
      <c r="GV191">
        <f t="shared" si="247"/>
        <v>0</v>
      </c>
      <c r="GW191">
        <v>1</v>
      </c>
      <c r="GX191">
        <f t="shared" si="248"/>
        <v>0</v>
      </c>
      <c r="HA191">
        <v>0</v>
      </c>
      <c r="HB191">
        <v>0</v>
      </c>
      <c r="HC191">
        <f t="shared" si="249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E192" t="s">
        <v>3</v>
      </c>
      <c r="F192" t="s">
        <v>461</v>
      </c>
      <c r="G192" t="s">
        <v>483</v>
      </c>
      <c r="H192" t="s">
        <v>222</v>
      </c>
      <c r="I192">
        <f>ROUND(8/100,9)</f>
        <v>0.08</v>
      </c>
      <c r="J192">
        <v>0</v>
      </c>
      <c r="K192">
        <f>ROUND(8/100,9)</f>
        <v>0.08</v>
      </c>
      <c r="O192">
        <f t="shared" si="212"/>
        <v>654.29999999999995</v>
      </c>
      <c r="P192">
        <f t="shared" si="213"/>
        <v>0.12</v>
      </c>
      <c r="Q192">
        <f t="shared" si="214"/>
        <v>0</v>
      </c>
      <c r="R192">
        <f t="shared" si="215"/>
        <v>0</v>
      </c>
      <c r="S192">
        <f t="shared" si="216"/>
        <v>654.17999999999995</v>
      </c>
      <c r="T192">
        <f t="shared" si="217"/>
        <v>0</v>
      </c>
      <c r="U192">
        <f t="shared" si="218"/>
        <v>1.10968</v>
      </c>
      <c r="V192">
        <f t="shared" si="219"/>
        <v>0</v>
      </c>
      <c r="W192">
        <f t="shared" si="220"/>
        <v>0</v>
      </c>
      <c r="X192">
        <f t="shared" si="221"/>
        <v>601.85</v>
      </c>
      <c r="Y192">
        <f t="shared" si="222"/>
        <v>281.3</v>
      </c>
      <c r="AA192">
        <v>-1</v>
      </c>
      <c r="AB192">
        <f t="shared" si="223"/>
        <v>161.69999999999999</v>
      </c>
      <c r="AC192">
        <f t="shared" si="250"/>
        <v>1.4</v>
      </c>
      <c r="AD192">
        <f t="shared" si="224"/>
        <v>0</v>
      </c>
      <c r="AE192">
        <f t="shared" si="225"/>
        <v>0</v>
      </c>
      <c r="AF192">
        <f t="shared" si="226"/>
        <v>160.30000000000001</v>
      </c>
      <c r="AG192">
        <f t="shared" si="227"/>
        <v>0</v>
      </c>
      <c r="AH192">
        <f t="shared" si="228"/>
        <v>13</v>
      </c>
      <c r="AI192">
        <f t="shared" si="229"/>
        <v>0</v>
      </c>
      <c r="AJ192">
        <f t="shared" si="230"/>
        <v>0</v>
      </c>
      <c r="AK192">
        <v>161.69</v>
      </c>
      <c r="AL192">
        <v>1.4</v>
      </c>
      <c r="AM192">
        <v>0</v>
      </c>
      <c r="AN192">
        <v>0</v>
      </c>
      <c r="AO192">
        <v>160.29</v>
      </c>
      <c r="AP192">
        <v>0</v>
      </c>
      <c r="AQ192">
        <v>13</v>
      </c>
      <c r="AR192">
        <v>0</v>
      </c>
      <c r="AS192">
        <v>0</v>
      </c>
      <c r="AT192">
        <v>92</v>
      </c>
      <c r="AU192">
        <v>43</v>
      </c>
      <c r="AV192">
        <v>1.0669999999999999</v>
      </c>
      <c r="AW192">
        <v>1.081</v>
      </c>
      <c r="AZ192">
        <v>1</v>
      </c>
      <c r="BA192">
        <v>47.82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2</v>
      </c>
      <c r="BJ192" t="s">
        <v>484</v>
      </c>
      <c r="BM192">
        <v>318</v>
      </c>
      <c r="BN192">
        <v>0</v>
      </c>
      <c r="BO192" t="s">
        <v>461</v>
      </c>
      <c r="BP192">
        <v>1</v>
      </c>
      <c r="BQ192">
        <v>40</v>
      </c>
      <c r="BR192">
        <v>0</v>
      </c>
      <c r="BS192">
        <v>47.82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92</v>
      </c>
      <c r="CA192">
        <v>43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231"/>
        <v>654.29999999999995</v>
      </c>
      <c r="CQ192">
        <f t="shared" si="232"/>
        <v>1.51</v>
      </c>
      <c r="CR192">
        <f t="shared" si="233"/>
        <v>0</v>
      </c>
      <c r="CS192">
        <f t="shared" si="234"/>
        <v>0</v>
      </c>
      <c r="CT192">
        <f t="shared" si="235"/>
        <v>8179.13</v>
      </c>
      <c r="CU192">
        <f t="shared" si="236"/>
        <v>0</v>
      </c>
      <c r="CV192">
        <f t="shared" si="237"/>
        <v>13.870999999999999</v>
      </c>
      <c r="CW192">
        <f t="shared" si="238"/>
        <v>0</v>
      </c>
      <c r="CX192">
        <f t="shared" si="239"/>
        <v>0</v>
      </c>
      <c r="CY192">
        <f t="shared" si="240"/>
        <v>601.84559999999999</v>
      </c>
      <c r="CZ192">
        <f t="shared" si="241"/>
        <v>281.29739999999998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112</v>
      </c>
      <c r="DO192">
        <v>70</v>
      </c>
      <c r="DP192">
        <v>1.0669999999999999</v>
      </c>
      <c r="DQ192">
        <v>1.081</v>
      </c>
      <c r="DU192">
        <v>1010</v>
      </c>
      <c r="DV192" t="s">
        <v>222</v>
      </c>
      <c r="DW192" t="s">
        <v>222</v>
      </c>
      <c r="DX192">
        <v>100</v>
      </c>
      <c r="DZ192" t="s">
        <v>3</v>
      </c>
      <c r="EA192" t="s">
        <v>3</v>
      </c>
      <c r="EB192" t="s">
        <v>3</v>
      </c>
      <c r="EC192" t="s">
        <v>3</v>
      </c>
      <c r="EE192">
        <v>59365207</v>
      </c>
      <c r="EF192">
        <v>40</v>
      </c>
      <c r="EG192" t="s">
        <v>429</v>
      </c>
      <c r="EH192">
        <v>0</v>
      </c>
      <c r="EI192" t="s">
        <v>3</v>
      </c>
      <c r="EJ192">
        <v>2</v>
      </c>
      <c r="EK192">
        <v>318</v>
      </c>
      <c r="EL192" t="s">
        <v>440</v>
      </c>
      <c r="EM192" t="s">
        <v>441</v>
      </c>
      <c r="EO192" t="s">
        <v>3</v>
      </c>
      <c r="EQ192">
        <v>132096</v>
      </c>
      <c r="ER192">
        <v>161.69</v>
      </c>
      <c r="ES192">
        <v>1.4</v>
      </c>
      <c r="ET192">
        <v>0</v>
      </c>
      <c r="EU192">
        <v>0</v>
      </c>
      <c r="EV192">
        <v>160.29</v>
      </c>
      <c r="EW192">
        <v>13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112</v>
      </c>
      <c r="FY192">
        <v>70</v>
      </c>
      <c r="GA192" t="s">
        <v>3</v>
      </c>
      <c r="GD192">
        <v>0</v>
      </c>
      <c r="GF192">
        <v>-2105632394</v>
      </c>
      <c r="GG192">
        <v>2</v>
      </c>
      <c r="GH192">
        <v>0</v>
      </c>
      <c r="GI192">
        <v>2</v>
      </c>
      <c r="GJ192">
        <v>0</v>
      </c>
      <c r="GK192">
        <f>ROUND(R192*(R12)/100,2)</f>
        <v>0</v>
      </c>
      <c r="GL192">
        <f t="shared" si="242"/>
        <v>0</v>
      </c>
      <c r="GM192">
        <f t="shared" si="251"/>
        <v>1537.45</v>
      </c>
      <c r="GN192">
        <f t="shared" si="244"/>
        <v>0</v>
      </c>
      <c r="GO192">
        <f t="shared" si="245"/>
        <v>1537.45</v>
      </c>
      <c r="GP192">
        <f t="shared" si="246"/>
        <v>0</v>
      </c>
      <c r="GR192">
        <v>0</v>
      </c>
      <c r="GS192">
        <v>0</v>
      </c>
      <c r="GT192">
        <v>0</v>
      </c>
      <c r="GU192" t="s">
        <v>3</v>
      </c>
      <c r="GV192">
        <f t="shared" si="247"/>
        <v>0</v>
      </c>
      <c r="GW192">
        <v>1</v>
      </c>
      <c r="GX192">
        <f t="shared" si="248"/>
        <v>0</v>
      </c>
      <c r="HA192">
        <v>0</v>
      </c>
      <c r="HB192">
        <v>0</v>
      </c>
      <c r="HC192">
        <f t="shared" si="249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E193" t="s">
        <v>3</v>
      </c>
      <c r="F193" t="s">
        <v>480</v>
      </c>
      <c r="G193" t="s">
        <v>485</v>
      </c>
      <c r="H193" t="s">
        <v>222</v>
      </c>
      <c r="I193">
        <f>ROUND(36/100,9)</f>
        <v>0.36</v>
      </c>
      <c r="J193">
        <v>0</v>
      </c>
      <c r="K193">
        <f>ROUND(36/100,9)</f>
        <v>0.36</v>
      </c>
      <c r="O193">
        <f t="shared" si="212"/>
        <v>2695.17</v>
      </c>
      <c r="P193">
        <f t="shared" si="213"/>
        <v>0.51</v>
      </c>
      <c r="Q193">
        <f t="shared" si="214"/>
        <v>0</v>
      </c>
      <c r="R193">
        <f t="shared" si="215"/>
        <v>0</v>
      </c>
      <c r="S193">
        <f t="shared" si="216"/>
        <v>2694.66</v>
      </c>
      <c r="T193">
        <f t="shared" si="217"/>
        <v>0</v>
      </c>
      <c r="U193">
        <f t="shared" si="218"/>
        <v>4.5710280000000001</v>
      </c>
      <c r="V193">
        <f t="shared" si="219"/>
        <v>0</v>
      </c>
      <c r="W193">
        <f t="shared" si="220"/>
        <v>0</v>
      </c>
      <c r="X193">
        <f t="shared" si="221"/>
        <v>2479.09</v>
      </c>
      <c r="Y193">
        <f t="shared" si="222"/>
        <v>1158.7</v>
      </c>
      <c r="AA193">
        <v>-1</v>
      </c>
      <c r="AB193">
        <f t="shared" si="223"/>
        <v>148</v>
      </c>
      <c r="AC193">
        <f t="shared" si="250"/>
        <v>1.3</v>
      </c>
      <c r="AD193">
        <f t="shared" si="224"/>
        <v>0</v>
      </c>
      <c r="AE193">
        <f t="shared" si="225"/>
        <v>0</v>
      </c>
      <c r="AF193">
        <f t="shared" si="226"/>
        <v>146.69999999999999</v>
      </c>
      <c r="AG193">
        <f t="shared" si="227"/>
        <v>0</v>
      </c>
      <c r="AH193">
        <f t="shared" si="228"/>
        <v>11.9</v>
      </c>
      <c r="AI193">
        <f t="shared" si="229"/>
        <v>0</v>
      </c>
      <c r="AJ193">
        <f t="shared" si="230"/>
        <v>0</v>
      </c>
      <c r="AK193">
        <v>147.99</v>
      </c>
      <c r="AL193">
        <v>1.26</v>
      </c>
      <c r="AM193">
        <v>0</v>
      </c>
      <c r="AN193">
        <v>0</v>
      </c>
      <c r="AO193">
        <v>146.72999999999999</v>
      </c>
      <c r="AP193">
        <v>0</v>
      </c>
      <c r="AQ193">
        <v>11.9</v>
      </c>
      <c r="AR193">
        <v>0</v>
      </c>
      <c r="AS193">
        <v>0</v>
      </c>
      <c r="AT193">
        <v>92</v>
      </c>
      <c r="AU193">
        <v>43</v>
      </c>
      <c r="AV193">
        <v>1.0669999999999999</v>
      </c>
      <c r="AW193">
        <v>1.081</v>
      </c>
      <c r="AZ193">
        <v>1</v>
      </c>
      <c r="BA193">
        <v>47.82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2</v>
      </c>
      <c r="BJ193" t="s">
        <v>486</v>
      </c>
      <c r="BM193">
        <v>318</v>
      </c>
      <c r="BN193">
        <v>0</v>
      </c>
      <c r="BO193" t="s">
        <v>480</v>
      </c>
      <c r="BP193">
        <v>1</v>
      </c>
      <c r="BQ193">
        <v>40</v>
      </c>
      <c r="BR193">
        <v>0</v>
      </c>
      <c r="BS193">
        <v>47.82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92</v>
      </c>
      <c r="CA193">
        <v>43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31"/>
        <v>2695.17</v>
      </c>
      <c r="CQ193">
        <f t="shared" si="232"/>
        <v>1.41</v>
      </c>
      <c r="CR193">
        <f t="shared" si="233"/>
        <v>0</v>
      </c>
      <c r="CS193">
        <f t="shared" si="234"/>
        <v>0</v>
      </c>
      <c r="CT193">
        <f t="shared" si="235"/>
        <v>7485.26</v>
      </c>
      <c r="CU193">
        <f t="shared" si="236"/>
        <v>0</v>
      </c>
      <c r="CV193">
        <f t="shared" si="237"/>
        <v>12.6973</v>
      </c>
      <c r="CW193">
        <f t="shared" si="238"/>
        <v>0</v>
      </c>
      <c r="CX193">
        <f t="shared" si="239"/>
        <v>0</v>
      </c>
      <c r="CY193">
        <f t="shared" si="240"/>
        <v>2479.0871999999999</v>
      </c>
      <c r="CZ193">
        <f t="shared" si="241"/>
        <v>1158.7038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112</v>
      </c>
      <c r="DO193">
        <v>70</v>
      </c>
      <c r="DP193">
        <v>1.0669999999999999</v>
      </c>
      <c r="DQ193">
        <v>1.081</v>
      </c>
      <c r="DU193">
        <v>1010</v>
      </c>
      <c r="DV193" t="s">
        <v>222</v>
      </c>
      <c r="DW193" t="s">
        <v>222</v>
      </c>
      <c r="DX193">
        <v>100</v>
      </c>
      <c r="DZ193" t="s">
        <v>3</v>
      </c>
      <c r="EA193" t="s">
        <v>3</v>
      </c>
      <c r="EB193" t="s">
        <v>3</v>
      </c>
      <c r="EC193" t="s">
        <v>3</v>
      </c>
      <c r="EE193">
        <v>59365207</v>
      </c>
      <c r="EF193">
        <v>40</v>
      </c>
      <c r="EG193" t="s">
        <v>429</v>
      </c>
      <c r="EH193">
        <v>0</v>
      </c>
      <c r="EI193" t="s">
        <v>3</v>
      </c>
      <c r="EJ193">
        <v>2</v>
      </c>
      <c r="EK193">
        <v>318</v>
      </c>
      <c r="EL193" t="s">
        <v>440</v>
      </c>
      <c r="EM193" t="s">
        <v>441</v>
      </c>
      <c r="EO193" t="s">
        <v>3</v>
      </c>
      <c r="EQ193">
        <v>132096</v>
      </c>
      <c r="ER193">
        <v>147.99</v>
      </c>
      <c r="ES193">
        <v>1.26</v>
      </c>
      <c r="ET193">
        <v>0</v>
      </c>
      <c r="EU193">
        <v>0</v>
      </c>
      <c r="EV193">
        <v>146.72999999999999</v>
      </c>
      <c r="EW193">
        <v>11.9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112</v>
      </c>
      <c r="FY193">
        <v>70</v>
      </c>
      <c r="GA193" t="s">
        <v>3</v>
      </c>
      <c r="GD193">
        <v>0</v>
      </c>
      <c r="GF193">
        <v>-671419085</v>
      </c>
      <c r="GG193">
        <v>2</v>
      </c>
      <c r="GH193">
        <v>0</v>
      </c>
      <c r="GI193">
        <v>2</v>
      </c>
      <c r="GJ193">
        <v>0</v>
      </c>
      <c r="GK193">
        <f>ROUND(R193*(R12)/100,2)</f>
        <v>0</v>
      </c>
      <c r="GL193">
        <f t="shared" si="242"/>
        <v>0</v>
      </c>
      <c r="GM193">
        <f t="shared" si="251"/>
        <v>6332.96</v>
      </c>
      <c r="GN193">
        <f t="shared" si="244"/>
        <v>0</v>
      </c>
      <c r="GO193">
        <f t="shared" si="245"/>
        <v>6332.96</v>
      </c>
      <c r="GP193">
        <f t="shared" si="246"/>
        <v>0</v>
      </c>
      <c r="GR193">
        <v>0</v>
      </c>
      <c r="GS193">
        <v>0</v>
      </c>
      <c r="GT193">
        <v>0</v>
      </c>
      <c r="GU193" t="s">
        <v>3</v>
      </c>
      <c r="GV193">
        <f t="shared" si="247"/>
        <v>0</v>
      </c>
      <c r="GW193">
        <v>1</v>
      </c>
      <c r="GX193">
        <f t="shared" si="248"/>
        <v>0</v>
      </c>
      <c r="HA193">
        <v>0</v>
      </c>
      <c r="HB193">
        <v>0</v>
      </c>
      <c r="HC193">
        <f t="shared" si="249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E194" t="s">
        <v>487</v>
      </c>
      <c r="F194" t="s">
        <v>488</v>
      </c>
      <c r="G194" t="s">
        <v>489</v>
      </c>
      <c r="H194" t="s">
        <v>490</v>
      </c>
      <c r="I194">
        <f>ROUND(24/100,9)</f>
        <v>0.24</v>
      </c>
      <c r="J194">
        <v>0</v>
      </c>
      <c r="K194">
        <f>ROUND(24/100,9)</f>
        <v>0.24</v>
      </c>
      <c r="O194">
        <f t="shared" si="212"/>
        <v>20106.560000000001</v>
      </c>
      <c r="P194">
        <f t="shared" si="213"/>
        <v>1100.8699999999999</v>
      </c>
      <c r="Q194">
        <f t="shared" si="214"/>
        <v>50.32</v>
      </c>
      <c r="R194">
        <f t="shared" si="215"/>
        <v>23.91</v>
      </c>
      <c r="S194">
        <f t="shared" si="216"/>
        <v>18955.37</v>
      </c>
      <c r="T194">
        <f t="shared" si="217"/>
        <v>0</v>
      </c>
      <c r="U194">
        <f t="shared" si="218"/>
        <v>29.256530399999999</v>
      </c>
      <c r="V194">
        <f t="shared" si="219"/>
        <v>0</v>
      </c>
      <c r="W194">
        <f t="shared" si="220"/>
        <v>0</v>
      </c>
      <c r="X194">
        <f t="shared" si="221"/>
        <v>17438.939999999999</v>
      </c>
      <c r="Y194">
        <f t="shared" si="222"/>
        <v>8150.81</v>
      </c>
      <c r="AA194">
        <v>59913184</v>
      </c>
      <c r="AB194">
        <f t="shared" si="223"/>
        <v>2525</v>
      </c>
      <c r="AC194">
        <f t="shared" si="250"/>
        <v>934.2</v>
      </c>
      <c r="AD194">
        <f t="shared" si="224"/>
        <v>13.3</v>
      </c>
      <c r="AE194">
        <f t="shared" si="225"/>
        <v>2</v>
      </c>
      <c r="AF194">
        <f t="shared" si="226"/>
        <v>1577.5</v>
      </c>
      <c r="AG194">
        <f t="shared" si="227"/>
        <v>0</v>
      </c>
      <c r="AH194">
        <f t="shared" si="228"/>
        <v>116.43</v>
      </c>
      <c r="AI194">
        <f t="shared" si="229"/>
        <v>0</v>
      </c>
      <c r="AJ194">
        <f t="shared" si="230"/>
        <v>0</v>
      </c>
      <c r="AK194">
        <v>2525.04</v>
      </c>
      <c r="AL194">
        <v>934.2</v>
      </c>
      <c r="AM194">
        <v>13.3</v>
      </c>
      <c r="AN194">
        <v>2.02</v>
      </c>
      <c r="AO194">
        <v>1577.54</v>
      </c>
      <c r="AP194">
        <v>0</v>
      </c>
      <c r="AQ194">
        <v>116.43</v>
      </c>
      <c r="AR194">
        <v>0</v>
      </c>
      <c r="AS194">
        <v>0</v>
      </c>
      <c r="AT194">
        <v>92</v>
      </c>
      <c r="AU194">
        <v>43</v>
      </c>
      <c r="AV194">
        <v>1.0469999999999999</v>
      </c>
      <c r="AW194">
        <v>1</v>
      </c>
      <c r="AZ194">
        <v>1</v>
      </c>
      <c r="BA194">
        <v>47.82</v>
      </c>
      <c r="BB194">
        <v>15.21</v>
      </c>
      <c r="BC194">
        <v>4.91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2</v>
      </c>
      <c r="BJ194" t="s">
        <v>491</v>
      </c>
      <c r="BM194">
        <v>1726</v>
      </c>
      <c r="BN194">
        <v>0</v>
      </c>
      <c r="BO194" t="s">
        <v>488</v>
      </c>
      <c r="BP194">
        <v>1</v>
      </c>
      <c r="BQ194">
        <v>40</v>
      </c>
      <c r="BR194">
        <v>0</v>
      </c>
      <c r="BS194">
        <v>47.82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92</v>
      </c>
      <c r="CA194">
        <v>43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31"/>
        <v>20106.559999999998</v>
      </c>
      <c r="CQ194">
        <f t="shared" si="232"/>
        <v>4586.92</v>
      </c>
      <c r="CR194">
        <f t="shared" si="233"/>
        <v>210.92</v>
      </c>
      <c r="CS194">
        <f t="shared" si="234"/>
        <v>99.94</v>
      </c>
      <c r="CT194">
        <f t="shared" si="235"/>
        <v>78981.42</v>
      </c>
      <c r="CU194">
        <f t="shared" si="236"/>
        <v>0</v>
      </c>
      <c r="CV194">
        <f t="shared" si="237"/>
        <v>121.90221</v>
      </c>
      <c r="CW194">
        <f t="shared" si="238"/>
        <v>0</v>
      </c>
      <c r="CX194">
        <f t="shared" si="239"/>
        <v>0</v>
      </c>
      <c r="CY194">
        <f t="shared" si="240"/>
        <v>17438.940399999999</v>
      </c>
      <c r="CZ194">
        <f t="shared" si="241"/>
        <v>8150.8090999999995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112</v>
      </c>
      <c r="DO194">
        <v>70</v>
      </c>
      <c r="DP194">
        <v>1.0469999999999999</v>
      </c>
      <c r="DQ194">
        <v>1</v>
      </c>
      <c r="DU194">
        <v>1013</v>
      </c>
      <c r="DV194" t="s">
        <v>490</v>
      </c>
      <c r="DW194" t="s">
        <v>490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59366615</v>
      </c>
      <c r="EF194">
        <v>40</v>
      </c>
      <c r="EG194" t="s">
        <v>429</v>
      </c>
      <c r="EH194">
        <v>0</v>
      </c>
      <c r="EI194" t="s">
        <v>3</v>
      </c>
      <c r="EJ194">
        <v>2</v>
      </c>
      <c r="EK194">
        <v>1726</v>
      </c>
      <c r="EL194" t="s">
        <v>492</v>
      </c>
      <c r="EM194" t="s">
        <v>493</v>
      </c>
      <c r="EO194" t="s">
        <v>3</v>
      </c>
      <c r="EQ194">
        <v>131072</v>
      </c>
      <c r="ER194">
        <v>2525.04</v>
      </c>
      <c r="ES194">
        <v>934.2</v>
      </c>
      <c r="ET194">
        <v>13.3</v>
      </c>
      <c r="EU194">
        <v>2.02</v>
      </c>
      <c r="EV194">
        <v>1577.54</v>
      </c>
      <c r="EW194">
        <v>116.43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112</v>
      </c>
      <c r="FY194">
        <v>70</v>
      </c>
      <c r="GA194" t="s">
        <v>3</v>
      </c>
      <c r="GD194">
        <v>0</v>
      </c>
      <c r="GF194">
        <v>985075154</v>
      </c>
      <c r="GG194">
        <v>2</v>
      </c>
      <c r="GH194">
        <v>1</v>
      </c>
      <c r="GI194">
        <v>2</v>
      </c>
      <c r="GJ194">
        <v>0</v>
      </c>
      <c r="GK194">
        <f>ROUND(R194*(R12)/100,2)</f>
        <v>38.26</v>
      </c>
      <c r="GL194">
        <f t="shared" si="242"/>
        <v>0</v>
      </c>
      <c r="GM194">
        <f t="shared" si="251"/>
        <v>45734.57</v>
      </c>
      <c r="GN194">
        <f t="shared" si="244"/>
        <v>0</v>
      </c>
      <c r="GO194">
        <f t="shared" si="245"/>
        <v>45734.57</v>
      </c>
      <c r="GP194">
        <f t="shared" si="246"/>
        <v>0</v>
      </c>
      <c r="GR194">
        <v>0</v>
      </c>
      <c r="GS194">
        <v>3</v>
      </c>
      <c r="GT194">
        <v>0</v>
      </c>
      <c r="GU194" t="s">
        <v>3</v>
      </c>
      <c r="GV194">
        <f t="shared" si="247"/>
        <v>0</v>
      </c>
      <c r="GW194">
        <v>1</v>
      </c>
      <c r="GX194">
        <f t="shared" si="248"/>
        <v>0</v>
      </c>
      <c r="HA194">
        <v>0</v>
      </c>
      <c r="HB194">
        <v>0</v>
      </c>
      <c r="HC194">
        <f t="shared" si="249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3</v>
      </c>
      <c r="F195" t="s">
        <v>494</v>
      </c>
      <c r="G195" t="s">
        <v>495</v>
      </c>
      <c r="H195" t="s">
        <v>233</v>
      </c>
      <c r="I195">
        <v>0</v>
      </c>
      <c r="J195">
        <v>0</v>
      </c>
      <c r="K195">
        <v>0</v>
      </c>
      <c r="O195">
        <f t="shared" si="212"/>
        <v>0</v>
      </c>
      <c r="P195">
        <f t="shared" si="213"/>
        <v>0</v>
      </c>
      <c r="Q195">
        <f t="shared" si="214"/>
        <v>0</v>
      </c>
      <c r="R195">
        <f t="shared" si="215"/>
        <v>0</v>
      </c>
      <c r="S195">
        <f t="shared" si="216"/>
        <v>0</v>
      </c>
      <c r="T195">
        <f t="shared" si="217"/>
        <v>0</v>
      </c>
      <c r="U195">
        <f t="shared" si="218"/>
        <v>0</v>
      </c>
      <c r="V195">
        <f t="shared" si="219"/>
        <v>0</v>
      </c>
      <c r="W195">
        <f t="shared" si="220"/>
        <v>0</v>
      </c>
      <c r="X195">
        <f t="shared" si="221"/>
        <v>0</v>
      </c>
      <c r="Y195">
        <f t="shared" si="222"/>
        <v>0</v>
      </c>
      <c r="AA195">
        <v>-1</v>
      </c>
      <c r="AB195">
        <f t="shared" si="223"/>
        <v>312.89999999999998</v>
      </c>
      <c r="AC195">
        <f t="shared" si="250"/>
        <v>43.8</v>
      </c>
      <c r="AD195">
        <f t="shared" si="224"/>
        <v>59.3</v>
      </c>
      <c r="AE195">
        <f t="shared" si="225"/>
        <v>5.2</v>
      </c>
      <c r="AF195">
        <f t="shared" si="226"/>
        <v>209.8</v>
      </c>
      <c r="AG195">
        <f t="shared" si="227"/>
        <v>0</v>
      </c>
      <c r="AH195">
        <f t="shared" si="228"/>
        <v>15.91</v>
      </c>
      <c r="AI195">
        <f t="shared" si="229"/>
        <v>0</v>
      </c>
      <c r="AJ195">
        <f t="shared" si="230"/>
        <v>0</v>
      </c>
      <c r="AK195">
        <v>312.97000000000003</v>
      </c>
      <c r="AL195">
        <v>43.84</v>
      </c>
      <c r="AM195">
        <v>59.31</v>
      </c>
      <c r="AN195">
        <v>5.2</v>
      </c>
      <c r="AO195">
        <v>209.82</v>
      </c>
      <c r="AP195">
        <v>0</v>
      </c>
      <c r="AQ195">
        <v>15.91</v>
      </c>
      <c r="AR195">
        <v>0</v>
      </c>
      <c r="AS195">
        <v>0</v>
      </c>
      <c r="AT195">
        <v>92</v>
      </c>
      <c r="AU195">
        <v>43</v>
      </c>
      <c r="AV195">
        <v>1.0469999999999999</v>
      </c>
      <c r="AW195">
        <v>1</v>
      </c>
      <c r="AZ195">
        <v>1</v>
      </c>
      <c r="BA195">
        <v>47.82</v>
      </c>
      <c r="BB195">
        <v>8.24</v>
      </c>
      <c r="BC195">
        <v>7.91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2</v>
      </c>
      <c r="BJ195" t="s">
        <v>496</v>
      </c>
      <c r="BM195">
        <v>1608</v>
      </c>
      <c r="BN195">
        <v>0</v>
      </c>
      <c r="BO195" t="s">
        <v>494</v>
      </c>
      <c r="BP195">
        <v>1</v>
      </c>
      <c r="BQ195">
        <v>40</v>
      </c>
      <c r="BR195">
        <v>0</v>
      </c>
      <c r="BS195">
        <v>47.82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92</v>
      </c>
      <c r="CA195">
        <v>43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31"/>
        <v>0</v>
      </c>
      <c r="CQ195">
        <f t="shared" si="232"/>
        <v>346.46</v>
      </c>
      <c r="CR195">
        <f t="shared" si="233"/>
        <v>511.7</v>
      </c>
      <c r="CS195">
        <f t="shared" si="234"/>
        <v>260.14</v>
      </c>
      <c r="CT195">
        <f t="shared" si="235"/>
        <v>10504.14</v>
      </c>
      <c r="CU195">
        <f t="shared" si="236"/>
        <v>0</v>
      </c>
      <c r="CV195">
        <f t="shared" si="237"/>
        <v>16.657769999999999</v>
      </c>
      <c r="CW195">
        <f t="shared" si="238"/>
        <v>0</v>
      </c>
      <c r="CX195">
        <f t="shared" si="239"/>
        <v>0</v>
      </c>
      <c r="CY195">
        <f t="shared" si="240"/>
        <v>0</v>
      </c>
      <c r="CZ195">
        <f t="shared" si="241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112</v>
      </c>
      <c r="DO195">
        <v>70</v>
      </c>
      <c r="DP195">
        <v>1.0669999999999999</v>
      </c>
      <c r="DQ195">
        <v>1.081</v>
      </c>
      <c r="DU195">
        <v>1013</v>
      </c>
      <c r="DV195" t="s">
        <v>233</v>
      </c>
      <c r="DW195" t="s">
        <v>233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59366497</v>
      </c>
      <c r="EF195">
        <v>40</v>
      </c>
      <c r="EG195" t="s">
        <v>429</v>
      </c>
      <c r="EH195">
        <v>0</v>
      </c>
      <c r="EI195" t="s">
        <v>3</v>
      </c>
      <c r="EJ195">
        <v>2</v>
      </c>
      <c r="EK195">
        <v>1608</v>
      </c>
      <c r="EL195" t="s">
        <v>497</v>
      </c>
      <c r="EM195" t="s">
        <v>498</v>
      </c>
      <c r="EO195" t="s">
        <v>3</v>
      </c>
      <c r="EQ195">
        <v>132096</v>
      </c>
      <c r="ER195">
        <v>312.97000000000003</v>
      </c>
      <c r="ES195">
        <v>43.84</v>
      </c>
      <c r="ET195">
        <v>59.31</v>
      </c>
      <c r="EU195">
        <v>5.2</v>
      </c>
      <c r="EV195">
        <v>209.82</v>
      </c>
      <c r="EW195">
        <v>15.91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112</v>
      </c>
      <c r="FY195">
        <v>70</v>
      </c>
      <c r="GA195" t="s">
        <v>3</v>
      </c>
      <c r="GD195">
        <v>0</v>
      </c>
      <c r="GF195">
        <v>963033800</v>
      </c>
      <c r="GG195">
        <v>2</v>
      </c>
      <c r="GH195">
        <v>0</v>
      </c>
      <c r="GI195">
        <v>2</v>
      </c>
      <c r="GJ195">
        <v>0</v>
      </c>
      <c r="GK195">
        <f>ROUND(R195*(R12)/100,2)</f>
        <v>0</v>
      </c>
      <c r="GL195">
        <f t="shared" si="242"/>
        <v>0</v>
      </c>
      <c r="GM195">
        <f t="shared" si="251"/>
        <v>0</v>
      </c>
      <c r="GN195">
        <f t="shared" si="244"/>
        <v>0</v>
      </c>
      <c r="GO195">
        <f t="shared" si="245"/>
        <v>0</v>
      </c>
      <c r="GP195">
        <f t="shared" si="246"/>
        <v>0</v>
      </c>
      <c r="GR195">
        <v>0</v>
      </c>
      <c r="GS195">
        <v>0</v>
      </c>
      <c r="GT195">
        <v>0</v>
      </c>
      <c r="GU195" t="s">
        <v>3</v>
      </c>
      <c r="GV195">
        <f t="shared" si="247"/>
        <v>0</v>
      </c>
      <c r="GW195">
        <v>1</v>
      </c>
      <c r="GX195">
        <f t="shared" si="248"/>
        <v>0</v>
      </c>
      <c r="HA195">
        <v>0</v>
      </c>
      <c r="HB195">
        <v>0</v>
      </c>
      <c r="HC195">
        <f t="shared" si="24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499</v>
      </c>
      <c r="F196" t="s">
        <v>500</v>
      </c>
      <c r="G196" t="s">
        <v>501</v>
      </c>
      <c r="H196" t="s">
        <v>502</v>
      </c>
      <c r="I196">
        <f>ROUND(14/10,9)</f>
        <v>1.4</v>
      </c>
      <c r="J196">
        <v>0</v>
      </c>
      <c r="K196">
        <f>ROUND(14/10,9)</f>
        <v>1.4</v>
      </c>
      <c r="O196">
        <f t="shared" si="212"/>
        <v>9843.7199999999993</v>
      </c>
      <c r="P196">
        <f t="shared" si="213"/>
        <v>312.27999999999997</v>
      </c>
      <c r="Q196">
        <f>(ROUND((ROUND((((ET196*1.1))*AV196*I196),2)*BB196),2)+ROUND((ROUND(((AE196-((EU196*1.1)))*AV196*I196),2)*BS196),2))</f>
        <v>559.44999999999993</v>
      </c>
      <c r="R196">
        <f t="shared" si="215"/>
        <v>171.67</v>
      </c>
      <c r="S196">
        <f t="shared" si="216"/>
        <v>8971.99</v>
      </c>
      <c r="T196">
        <f t="shared" si="217"/>
        <v>0</v>
      </c>
      <c r="U196">
        <f t="shared" si="218"/>
        <v>15.232278600000001</v>
      </c>
      <c r="V196">
        <f t="shared" si="219"/>
        <v>0</v>
      </c>
      <c r="W196">
        <f t="shared" si="220"/>
        <v>0</v>
      </c>
      <c r="X196">
        <f t="shared" si="221"/>
        <v>8254.23</v>
      </c>
      <c r="Y196">
        <f t="shared" si="222"/>
        <v>3857.96</v>
      </c>
      <c r="AA196">
        <v>59913184</v>
      </c>
      <c r="AB196">
        <f t="shared" si="223"/>
        <v>191</v>
      </c>
      <c r="AC196">
        <f t="shared" si="250"/>
        <v>38</v>
      </c>
      <c r="AD196">
        <f>ROUND(((((ET196*1.1))-((EU196*1.1)))+AE196),1)</f>
        <v>27.4</v>
      </c>
      <c r="AE196">
        <f>ROUND(((EU196*1.1)),1)</f>
        <v>2.4</v>
      </c>
      <c r="AF196">
        <f>ROUND(((EV196*1.1)),1)</f>
        <v>125.6</v>
      </c>
      <c r="AG196">
        <f t="shared" si="227"/>
        <v>0</v>
      </c>
      <c r="AH196">
        <f>((EW196*1.1))</f>
        <v>10.197000000000001</v>
      </c>
      <c r="AI196">
        <f>((EX196*1.1))</f>
        <v>0</v>
      </c>
      <c r="AJ196">
        <f t="shared" si="230"/>
        <v>0</v>
      </c>
      <c r="AK196">
        <v>177.07</v>
      </c>
      <c r="AL196">
        <v>37.97</v>
      </c>
      <c r="AM196">
        <v>24.89</v>
      </c>
      <c r="AN196">
        <v>2.15</v>
      </c>
      <c r="AO196">
        <v>114.21</v>
      </c>
      <c r="AP196">
        <v>0</v>
      </c>
      <c r="AQ196">
        <v>9.27</v>
      </c>
      <c r="AR196">
        <v>0</v>
      </c>
      <c r="AS196">
        <v>0</v>
      </c>
      <c r="AT196">
        <v>92</v>
      </c>
      <c r="AU196">
        <v>43</v>
      </c>
      <c r="AV196">
        <v>1.0669999999999999</v>
      </c>
      <c r="AW196">
        <v>1.081</v>
      </c>
      <c r="AZ196">
        <v>1</v>
      </c>
      <c r="BA196">
        <v>47.82</v>
      </c>
      <c r="BB196">
        <v>13.62</v>
      </c>
      <c r="BC196">
        <v>5.43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2</v>
      </c>
      <c r="BJ196" t="s">
        <v>503</v>
      </c>
      <c r="BM196">
        <v>332</v>
      </c>
      <c r="BN196">
        <v>0</v>
      </c>
      <c r="BO196" t="s">
        <v>500</v>
      </c>
      <c r="BP196">
        <v>1</v>
      </c>
      <c r="BQ196">
        <v>40</v>
      </c>
      <c r="BR196">
        <v>0</v>
      </c>
      <c r="BS196">
        <v>47.82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92</v>
      </c>
      <c r="CA196">
        <v>43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571</v>
      </c>
      <c r="CO196">
        <v>0</v>
      </c>
      <c r="CP196">
        <f t="shared" si="231"/>
        <v>9843.7199999999993</v>
      </c>
      <c r="CQ196">
        <f t="shared" si="232"/>
        <v>223.06</v>
      </c>
      <c r="CR196">
        <f>(ROUND((ROUND((((ET196*1.1))*AV196*1),2)*BB196),2)+ROUND((ROUND(((AE196-((EU196*1.1)))*AV196*1),2)*BS196),2))</f>
        <v>399.75</v>
      </c>
      <c r="CS196">
        <f t="shared" si="234"/>
        <v>122.42</v>
      </c>
      <c r="CT196">
        <f t="shared" si="235"/>
        <v>6408.84</v>
      </c>
      <c r="CU196">
        <f t="shared" si="236"/>
        <v>0</v>
      </c>
      <c r="CV196">
        <f t="shared" si="237"/>
        <v>10.880199000000001</v>
      </c>
      <c r="CW196">
        <f t="shared" si="238"/>
        <v>0</v>
      </c>
      <c r="CX196">
        <f t="shared" si="239"/>
        <v>0</v>
      </c>
      <c r="CY196">
        <f t="shared" si="240"/>
        <v>8254.2307999999994</v>
      </c>
      <c r="CZ196">
        <f t="shared" si="241"/>
        <v>3857.9557</v>
      </c>
      <c r="DC196" t="s">
        <v>3</v>
      </c>
      <c r="DD196" t="s">
        <v>3</v>
      </c>
      <c r="DE196" t="s">
        <v>24</v>
      </c>
      <c r="DF196" t="s">
        <v>24</v>
      </c>
      <c r="DG196" t="s">
        <v>24</v>
      </c>
      <c r="DH196" t="s">
        <v>3</v>
      </c>
      <c r="DI196" t="s">
        <v>24</v>
      </c>
      <c r="DJ196" t="s">
        <v>24</v>
      </c>
      <c r="DK196" t="s">
        <v>3</v>
      </c>
      <c r="DL196" t="s">
        <v>3</v>
      </c>
      <c r="DM196" t="s">
        <v>3</v>
      </c>
      <c r="DN196">
        <v>112</v>
      </c>
      <c r="DO196">
        <v>70</v>
      </c>
      <c r="DP196">
        <v>1.0669999999999999</v>
      </c>
      <c r="DQ196">
        <v>1.081</v>
      </c>
      <c r="DU196">
        <v>1010</v>
      </c>
      <c r="DV196" t="s">
        <v>502</v>
      </c>
      <c r="DW196" t="s">
        <v>502</v>
      </c>
      <c r="DX196">
        <v>10</v>
      </c>
      <c r="DZ196" t="s">
        <v>3</v>
      </c>
      <c r="EA196" t="s">
        <v>3</v>
      </c>
      <c r="EB196" t="s">
        <v>3</v>
      </c>
      <c r="EC196" t="s">
        <v>3</v>
      </c>
      <c r="EE196">
        <v>59365221</v>
      </c>
      <c r="EF196">
        <v>40</v>
      </c>
      <c r="EG196" t="s">
        <v>429</v>
      </c>
      <c r="EH196">
        <v>0</v>
      </c>
      <c r="EI196" t="s">
        <v>3</v>
      </c>
      <c r="EJ196">
        <v>2</v>
      </c>
      <c r="EK196">
        <v>332</v>
      </c>
      <c r="EL196" t="s">
        <v>504</v>
      </c>
      <c r="EM196" t="s">
        <v>505</v>
      </c>
      <c r="EO196" t="s">
        <v>27</v>
      </c>
      <c r="EQ196">
        <v>131072</v>
      </c>
      <c r="ER196">
        <v>177.07</v>
      </c>
      <c r="ES196">
        <v>37.97</v>
      </c>
      <c r="ET196">
        <v>24.89</v>
      </c>
      <c r="EU196">
        <v>2.15</v>
      </c>
      <c r="EV196">
        <v>114.21</v>
      </c>
      <c r="EW196">
        <v>9.27</v>
      </c>
      <c r="EX196">
        <v>0</v>
      </c>
      <c r="EY196">
        <v>0</v>
      </c>
      <c r="FQ196">
        <v>0</v>
      </c>
      <c r="FR196">
        <v>0</v>
      </c>
      <c r="FS196">
        <v>2</v>
      </c>
      <c r="FX196">
        <v>112</v>
      </c>
      <c r="FY196">
        <v>70</v>
      </c>
      <c r="GA196" t="s">
        <v>3</v>
      </c>
      <c r="GD196">
        <v>0</v>
      </c>
      <c r="GF196">
        <v>-1358130433</v>
      </c>
      <c r="GG196">
        <v>2</v>
      </c>
      <c r="GH196">
        <v>1</v>
      </c>
      <c r="GI196">
        <v>2</v>
      </c>
      <c r="GJ196">
        <v>0</v>
      </c>
      <c r="GK196">
        <f>ROUND(R196*(R12)/100,2)</f>
        <v>274.67</v>
      </c>
      <c r="GL196">
        <f t="shared" si="242"/>
        <v>0</v>
      </c>
      <c r="GM196">
        <f t="shared" si="251"/>
        <v>22230.58</v>
      </c>
      <c r="GN196">
        <f t="shared" si="244"/>
        <v>0</v>
      </c>
      <c r="GO196">
        <f t="shared" si="245"/>
        <v>22230.58</v>
      </c>
      <c r="GP196">
        <f t="shared" si="246"/>
        <v>0</v>
      </c>
      <c r="GR196">
        <v>0</v>
      </c>
      <c r="GS196">
        <v>3</v>
      </c>
      <c r="GT196">
        <v>0</v>
      </c>
      <c r="GU196" t="s">
        <v>3</v>
      </c>
      <c r="GV196">
        <f t="shared" si="247"/>
        <v>0</v>
      </c>
      <c r="GW196">
        <v>1</v>
      </c>
      <c r="GX196">
        <f t="shared" si="248"/>
        <v>0</v>
      </c>
      <c r="HA196">
        <v>0</v>
      </c>
      <c r="HB196">
        <v>0</v>
      </c>
      <c r="HC196">
        <f t="shared" si="24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E197" t="s">
        <v>506</v>
      </c>
      <c r="F197" t="s">
        <v>507</v>
      </c>
      <c r="G197" t="s">
        <v>508</v>
      </c>
      <c r="H197" t="s">
        <v>100</v>
      </c>
      <c r="I197">
        <f>I196*J197</f>
        <v>0.16239999999999999</v>
      </c>
      <c r="J197">
        <v>0.11600000000000001</v>
      </c>
      <c r="K197">
        <v>0.11600000000000001</v>
      </c>
      <c r="O197">
        <f t="shared" si="212"/>
        <v>4343.28</v>
      </c>
      <c r="P197">
        <f t="shared" si="213"/>
        <v>4343.28</v>
      </c>
      <c r="Q197">
        <f>(ROUND((ROUND(((ET197)*AV197*I197),2)*BB197),2)+ROUND((ROUND(((AE197-(EU197))*AV197*I197),2)*BS197),2))</f>
        <v>0</v>
      </c>
      <c r="R197">
        <f t="shared" si="215"/>
        <v>0</v>
      </c>
      <c r="S197">
        <f t="shared" si="216"/>
        <v>0</v>
      </c>
      <c r="T197">
        <f t="shared" si="217"/>
        <v>0</v>
      </c>
      <c r="U197">
        <f t="shared" si="218"/>
        <v>0</v>
      </c>
      <c r="V197">
        <f t="shared" si="219"/>
        <v>0</v>
      </c>
      <c r="W197">
        <f t="shared" si="220"/>
        <v>0</v>
      </c>
      <c r="X197">
        <f t="shared" si="221"/>
        <v>0</v>
      </c>
      <c r="Y197">
        <f t="shared" si="222"/>
        <v>0</v>
      </c>
      <c r="AA197">
        <v>59913184</v>
      </c>
      <c r="AB197">
        <f t="shared" si="223"/>
        <v>7879.1</v>
      </c>
      <c r="AC197">
        <f t="shared" si="250"/>
        <v>7879.1</v>
      </c>
      <c r="AD197">
        <f>ROUND((((ET197)-(EU197))+AE197),1)</f>
        <v>0</v>
      </c>
      <c r="AE197">
        <f>ROUND((EU197),1)</f>
        <v>0</v>
      </c>
      <c r="AF197">
        <f>ROUND((EV197),1)</f>
        <v>0</v>
      </c>
      <c r="AG197">
        <f t="shared" si="227"/>
        <v>0</v>
      </c>
      <c r="AH197">
        <f>(EW197)</f>
        <v>0</v>
      </c>
      <c r="AI197">
        <f>(EX197)</f>
        <v>0</v>
      </c>
      <c r="AJ197">
        <f t="shared" si="230"/>
        <v>0</v>
      </c>
      <c r="AK197">
        <v>7879.13</v>
      </c>
      <c r="AL197">
        <v>7879.13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1.081</v>
      </c>
      <c r="AZ197">
        <v>1</v>
      </c>
      <c r="BA197">
        <v>1</v>
      </c>
      <c r="BB197">
        <v>1</v>
      </c>
      <c r="BC197">
        <v>3.14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509</v>
      </c>
      <c r="BM197">
        <v>332</v>
      </c>
      <c r="BN197">
        <v>0</v>
      </c>
      <c r="BO197" t="s">
        <v>507</v>
      </c>
      <c r="BP197">
        <v>1</v>
      </c>
      <c r="BQ197">
        <v>40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31"/>
        <v>4343.28</v>
      </c>
      <c r="CQ197">
        <f t="shared" si="232"/>
        <v>26744.35</v>
      </c>
      <c r="CR197">
        <f>(ROUND((ROUND(((ET197)*AV197*1),2)*BB197),2)+ROUND((ROUND(((AE197-(EU197))*AV197*1),2)*BS197),2))</f>
        <v>0</v>
      </c>
      <c r="CS197">
        <f t="shared" si="234"/>
        <v>0</v>
      </c>
      <c r="CT197">
        <f t="shared" si="235"/>
        <v>0</v>
      </c>
      <c r="CU197">
        <f t="shared" si="236"/>
        <v>0</v>
      </c>
      <c r="CV197">
        <f t="shared" si="237"/>
        <v>0</v>
      </c>
      <c r="CW197">
        <f t="shared" si="238"/>
        <v>0</v>
      </c>
      <c r="CX197">
        <f t="shared" si="239"/>
        <v>0</v>
      </c>
      <c r="CY197">
        <f t="shared" si="240"/>
        <v>0</v>
      </c>
      <c r="CZ197">
        <f t="shared" si="241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112</v>
      </c>
      <c r="DO197">
        <v>70</v>
      </c>
      <c r="DP197">
        <v>1.0669999999999999</v>
      </c>
      <c r="DQ197">
        <v>1.081</v>
      </c>
      <c r="DU197">
        <v>1009</v>
      </c>
      <c r="DV197" t="s">
        <v>100</v>
      </c>
      <c r="DW197" t="s">
        <v>100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59365221</v>
      </c>
      <c r="EF197">
        <v>40</v>
      </c>
      <c r="EG197" t="s">
        <v>429</v>
      </c>
      <c r="EH197">
        <v>0</v>
      </c>
      <c r="EI197" t="s">
        <v>3</v>
      </c>
      <c r="EJ197">
        <v>2</v>
      </c>
      <c r="EK197">
        <v>332</v>
      </c>
      <c r="EL197" t="s">
        <v>504</v>
      </c>
      <c r="EM197" t="s">
        <v>505</v>
      </c>
      <c r="EO197" t="s">
        <v>3</v>
      </c>
      <c r="EQ197">
        <v>0</v>
      </c>
      <c r="ER197">
        <v>7879.13</v>
      </c>
      <c r="ES197">
        <v>7879.13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112</v>
      </c>
      <c r="FY197">
        <v>70</v>
      </c>
      <c r="GA197" t="s">
        <v>3</v>
      </c>
      <c r="GD197">
        <v>0</v>
      </c>
      <c r="GF197">
        <v>-1850011472</v>
      </c>
      <c r="GG197">
        <v>2</v>
      </c>
      <c r="GH197">
        <v>1</v>
      </c>
      <c r="GI197">
        <v>2</v>
      </c>
      <c r="GJ197">
        <v>0</v>
      </c>
      <c r="GK197">
        <f>ROUND(R197*(R12)/100,2)</f>
        <v>0</v>
      </c>
      <c r="GL197">
        <f t="shared" si="242"/>
        <v>0</v>
      </c>
      <c r="GM197">
        <f t="shared" si="251"/>
        <v>4343.28</v>
      </c>
      <c r="GN197">
        <f t="shared" si="244"/>
        <v>0</v>
      </c>
      <c r="GO197">
        <f t="shared" si="245"/>
        <v>4343.28</v>
      </c>
      <c r="GP197">
        <f t="shared" si="246"/>
        <v>0</v>
      </c>
      <c r="GR197">
        <v>0</v>
      </c>
      <c r="GS197">
        <v>3</v>
      </c>
      <c r="GT197">
        <v>0</v>
      </c>
      <c r="GU197" t="s">
        <v>3</v>
      </c>
      <c r="GV197">
        <f t="shared" si="247"/>
        <v>0</v>
      </c>
      <c r="GW197">
        <v>1</v>
      </c>
      <c r="GX197">
        <f t="shared" si="248"/>
        <v>0</v>
      </c>
      <c r="HA197">
        <v>0</v>
      </c>
      <c r="HB197">
        <v>0</v>
      </c>
      <c r="HC197">
        <f t="shared" si="24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E198" t="s">
        <v>510</v>
      </c>
      <c r="F198" t="s">
        <v>511</v>
      </c>
      <c r="G198" t="s">
        <v>512</v>
      </c>
      <c r="H198" t="s">
        <v>246</v>
      </c>
      <c r="I198">
        <f>ROUND(60/100,9)</f>
        <v>0.6</v>
      </c>
      <c r="J198">
        <v>0</v>
      </c>
      <c r="K198">
        <f>ROUND(60/100,9)</f>
        <v>0.6</v>
      </c>
      <c r="O198">
        <f t="shared" si="212"/>
        <v>6526.82</v>
      </c>
      <c r="P198">
        <f t="shared" si="213"/>
        <v>215.74</v>
      </c>
      <c r="Q198">
        <f>(ROUND((ROUND((((ET198*1.1))*AV198*I198),2)*BB198),2)+ROUND((ROUND(((AE198-((EU198*1.1)))*AV198*I198),2)*BS198),2))</f>
        <v>335.01</v>
      </c>
      <c r="R198">
        <f t="shared" si="215"/>
        <v>85.6</v>
      </c>
      <c r="S198">
        <f t="shared" si="216"/>
        <v>5976.07</v>
      </c>
      <c r="T198">
        <f t="shared" si="217"/>
        <v>0</v>
      </c>
      <c r="U198">
        <f t="shared" si="218"/>
        <v>10.140768</v>
      </c>
      <c r="V198">
        <f t="shared" si="219"/>
        <v>0</v>
      </c>
      <c r="W198">
        <f t="shared" si="220"/>
        <v>0</v>
      </c>
      <c r="X198">
        <f t="shared" si="221"/>
        <v>5497.98</v>
      </c>
      <c r="Y198">
        <f t="shared" si="222"/>
        <v>2569.71</v>
      </c>
      <c r="AA198">
        <v>59913184</v>
      </c>
      <c r="AB198">
        <f t="shared" si="223"/>
        <v>302.2</v>
      </c>
      <c r="AC198">
        <f t="shared" si="250"/>
        <v>67.599999999999994</v>
      </c>
      <c r="AD198">
        <f>ROUND(((((ET198*1.1))-((EU198*1.1)))+AE198),1)</f>
        <v>39.4</v>
      </c>
      <c r="AE198">
        <f>ROUND(((EU198*1.1)),1)</f>
        <v>2.8</v>
      </c>
      <c r="AF198">
        <f>ROUND(((EV198*1.1)),1)</f>
        <v>195.2</v>
      </c>
      <c r="AG198">
        <f t="shared" si="227"/>
        <v>0</v>
      </c>
      <c r="AH198">
        <f>((EW198*1.1))</f>
        <v>15.840000000000002</v>
      </c>
      <c r="AI198">
        <f>((EX198*1.1))</f>
        <v>0</v>
      </c>
      <c r="AJ198">
        <f t="shared" si="230"/>
        <v>0</v>
      </c>
      <c r="AK198">
        <v>280.87</v>
      </c>
      <c r="AL198">
        <v>67.64</v>
      </c>
      <c r="AM198">
        <v>35.82</v>
      </c>
      <c r="AN198">
        <v>2.52</v>
      </c>
      <c r="AO198">
        <v>177.41</v>
      </c>
      <c r="AP198">
        <v>0</v>
      </c>
      <c r="AQ198">
        <v>14.4</v>
      </c>
      <c r="AR198">
        <v>0</v>
      </c>
      <c r="AS198">
        <v>0</v>
      </c>
      <c r="AT198">
        <v>92</v>
      </c>
      <c r="AU198">
        <v>43</v>
      </c>
      <c r="AV198">
        <v>1.0669999999999999</v>
      </c>
      <c r="AW198">
        <v>1.081</v>
      </c>
      <c r="AZ198">
        <v>1</v>
      </c>
      <c r="BA198">
        <v>47.82</v>
      </c>
      <c r="BB198">
        <v>13.24</v>
      </c>
      <c r="BC198">
        <v>4.92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2</v>
      </c>
      <c r="BJ198" t="s">
        <v>513</v>
      </c>
      <c r="BM198">
        <v>332</v>
      </c>
      <c r="BN198">
        <v>0</v>
      </c>
      <c r="BO198" t="s">
        <v>511</v>
      </c>
      <c r="BP198">
        <v>1</v>
      </c>
      <c r="BQ198">
        <v>40</v>
      </c>
      <c r="BR198">
        <v>0</v>
      </c>
      <c r="BS198">
        <v>47.82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92</v>
      </c>
      <c r="CA198">
        <v>43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571</v>
      </c>
      <c r="CO198">
        <v>0</v>
      </c>
      <c r="CP198">
        <f t="shared" si="231"/>
        <v>6526.82</v>
      </c>
      <c r="CQ198">
        <f t="shared" si="232"/>
        <v>359.55</v>
      </c>
      <c r="CR198">
        <f>(ROUND((ROUND((((ET198*1.1))*AV198*1),2)*BB198),2)+ROUND((ROUND(((AE198-((EU198*1.1)))*AV198*1),2)*BS198),2))</f>
        <v>558.04</v>
      </c>
      <c r="CS198">
        <f t="shared" si="234"/>
        <v>142.97999999999999</v>
      </c>
      <c r="CT198">
        <f t="shared" si="235"/>
        <v>9959.9500000000007</v>
      </c>
      <c r="CU198">
        <f t="shared" si="236"/>
        <v>0</v>
      </c>
      <c r="CV198">
        <f t="shared" si="237"/>
        <v>16.90128</v>
      </c>
      <c r="CW198">
        <f t="shared" si="238"/>
        <v>0</v>
      </c>
      <c r="CX198">
        <f t="shared" si="239"/>
        <v>0</v>
      </c>
      <c r="CY198">
        <f t="shared" si="240"/>
        <v>5497.9844000000003</v>
      </c>
      <c r="CZ198">
        <f t="shared" si="241"/>
        <v>2569.7100999999998</v>
      </c>
      <c r="DC198" t="s">
        <v>3</v>
      </c>
      <c r="DD198" t="s">
        <v>3</v>
      </c>
      <c r="DE198" t="s">
        <v>24</v>
      </c>
      <c r="DF198" t="s">
        <v>24</v>
      </c>
      <c r="DG198" t="s">
        <v>24</v>
      </c>
      <c r="DH198" t="s">
        <v>3</v>
      </c>
      <c r="DI198" t="s">
        <v>24</v>
      </c>
      <c r="DJ198" t="s">
        <v>24</v>
      </c>
      <c r="DK198" t="s">
        <v>3</v>
      </c>
      <c r="DL198" t="s">
        <v>3</v>
      </c>
      <c r="DM198" t="s">
        <v>3</v>
      </c>
      <c r="DN198">
        <v>112</v>
      </c>
      <c r="DO198">
        <v>70</v>
      </c>
      <c r="DP198">
        <v>1.0669999999999999</v>
      </c>
      <c r="DQ198">
        <v>1.081</v>
      </c>
      <c r="DU198">
        <v>1003</v>
      </c>
      <c r="DV198" t="s">
        <v>246</v>
      </c>
      <c r="DW198" t="s">
        <v>246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59365221</v>
      </c>
      <c r="EF198">
        <v>40</v>
      </c>
      <c r="EG198" t="s">
        <v>429</v>
      </c>
      <c r="EH198">
        <v>0</v>
      </c>
      <c r="EI198" t="s">
        <v>3</v>
      </c>
      <c r="EJ198">
        <v>2</v>
      </c>
      <c r="EK198">
        <v>332</v>
      </c>
      <c r="EL198" t="s">
        <v>504</v>
      </c>
      <c r="EM198" t="s">
        <v>505</v>
      </c>
      <c r="EO198" t="s">
        <v>27</v>
      </c>
      <c r="EQ198">
        <v>131072</v>
      </c>
      <c r="ER198">
        <v>280.87</v>
      </c>
      <c r="ES198">
        <v>67.64</v>
      </c>
      <c r="ET198">
        <v>35.82</v>
      </c>
      <c r="EU198">
        <v>2.52</v>
      </c>
      <c r="EV198">
        <v>177.41</v>
      </c>
      <c r="EW198">
        <v>14.4</v>
      </c>
      <c r="EX198">
        <v>0</v>
      </c>
      <c r="EY198">
        <v>0</v>
      </c>
      <c r="FQ198">
        <v>0</v>
      </c>
      <c r="FR198">
        <v>0</v>
      </c>
      <c r="FS198">
        <v>2</v>
      </c>
      <c r="FX198">
        <v>112</v>
      </c>
      <c r="FY198">
        <v>70</v>
      </c>
      <c r="GA198" t="s">
        <v>3</v>
      </c>
      <c r="GD198">
        <v>0</v>
      </c>
      <c r="GF198">
        <v>1984905830</v>
      </c>
      <c r="GG198">
        <v>2</v>
      </c>
      <c r="GH198">
        <v>1</v>
      </c>
      <c r="GI198">
        <v>2</v>
      </c>
      <c r="GJ198">
        <v>0</v>
      </c>
      <c r="GK198">
        <f>ROUND(R198*(R12)/100,2)</f>
        <v>136.96</v>
      </c>
      <c r="GL198">
        <f t="shared" si="242"/>
        <v>0</v>
      </c>
      <c r="GM198">
        <f t="shared" si="251"/>
        <v>14731.47</v>
      </c>
      <c r="GN198">
        <f t="shared" si="244"/>
        <v>0</v>
      </c>
      <c r="GO198">
        <f t="shared" si="245"/>
        <v>14731.47</v>
      </c>
      <c r="GP198">
        <f t="shared" si="246"/>
        <v>0</v>
      </c>
      <c r="GR198">
        <v>0</v>
      </c>
      <c r="GS198">
        <v>3</v>
      </c>
      <c r="GT198">
        <v>0</v>
      </c>
      <c r="GU198" t="s">
        <v>3</v>
      </c>
      <c r="GV198">
        <f t="shared" si="247"/>
        <v>0</v>
      </c>
      <c r="GW198">
        <v>1</v>
      </c>
      <c r="GX198">
        <f t="shared" si="248"/>
        <v>0</v>
      </c>
      <c r="HA198">
        <v>0</v>
      </c>
      <c r="HB198">
        <v>0</v>
      </c>
      <c r="HC198">
        <f t="shared" si="24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45" x14ac:dyDescent="0.2">
      <c r="A199">
        <v>18</v>
      </c>
      <c r="B199">
        <v>1</v>
      </c>
      <c r="E199" t="s">
        <v>514</v>
      </c>
      <c r="F199" t="s">
        <v>515</v>
      </c>
      <c r="G199" t="s">
        <v>516</v>
      </c>
      <c r="H199" t="s">
        <v>100</v>
      </c>
      <c r="I199">
        <f>I198*J199</f>
        <v>7.8E-2</v>
      </c>
      <c r="J199">
        <v>0.13</v>
      </c>
      <c r="K199">
        <v>0.13</v>
      </c>
      <c r="O199">
        <f t="shared" si="212"/>
        <v>2449.92</v>
      </c>
      <c r="P199">
        <f t="shared" si="213"/>
        <v>2449.92</v>
      </c>
      <c r="Q199">
        <f>(ROUND((ROUND(((ET199)*AV199*I199),2)*BB199),2)+ROUND((ROUND(((AE199-(EU199))*AV199*I199),2)*BS199),2))</f>
        <v>0</v>
      </c>
      <c r="R199">
        <f t="shared" si="215"/>
        <v>0</v>
      </c>
      <c r="S199">
        <f t="shared" si="216"/>
        <v>0</v>
      </c>
      <c r="T199">
        <f t="shared" si="217"/>
        <v>0</v>
      </c>
      <c r="U199">
        <f t="shared" si="218"/>
        <v>0</v>
      </c>
      <c r="V199">
        <f t="shared" si="219"/>
        <v>0</v>
      </c>
      <c r="W199">
        <f t="shared" si="220"/>
        <v>0</v>
      </c>
      <c r="X199">
        <f t="shared" si="221"/>
        <v>0</v>
      </c>
      <c r="Y199">
        <f t="shared" si="222"/>
        <v>0</v>
      </c>
      <c r="AA199">
        <v>59913184</v>
      </c>
      <c r="AB199">
        <f t="shared" si="223"/>
        <v>6500.2</v>
      </c>
      <c r="AC199">
        <f t="shared" si="250"/>
        <v>6500.2</v>
      </c>
      <c r="AD199">
        <f>ROUND((((ET199)-(EU199))+AE199),1)</f>
        <v>0</v>
      </c>
      <c r="AE199">
        <f>ROUND((EU199),1)</f>
        <v>0</v>
      </c>
      <c r="AF199">
        <f>ROUND((EV199),1)</f>
        <v>0</v>
      </c>
      <c r="AG199">
        <f t="shared" si="227"/>
        <v>0</v>
      </c>
      <c r="AH199">
        <f>(EW199)</f>
        <v>0</v>
      </c>
      <c r="AI199">
        <f>(EX199)</f>
        <v>0</v>
      </c>
      <c r="AJ199">
        <f t="shared" si="230"/>
        <v>0</v>
      </c>
      <c r="AK199">
        <v>6500.22</v>
      </c>
      <c r="AL199">
        <v>6500.22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1.081</v>
      </c>
      <c r="AZ199">
        <v>1</v>
      </c>
      <c r="BA199">
        <v>1</v>
      </c>
      <c r="BB199">
        <v>1</v>
      </c>
      <c r="BC199">
        <v>4.47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2</v>
      </c>
      <c r="BJ199" t="s">
        <v>517</v>
      </c>
      <c r="BM199">
        <v>332</v>
      </c>
      <c r="BN199">
        <v>0</v>
      </c>
      <c r="BO199" t="s">
        <v>515</v>
      </c>
      <c r="BP199">
        <v>1</v>
      </c>
      <c r="BQ199">
        <v>40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31"/>
        <v>2449.92</v>
      </c>
      <c r="CQ199">
        <f t="shared" si="232"/>
        <v>31409.439999999999</v>
      </c>
      <c r="CR199">
        <f>(ROUND((ROUND(((ET199)*AV199*1),2)*BB199),2)+ROUND((ROUND(((AE199-(EU199))*AV199*1),2)*BS199),2))</f>
        <v>0</v>
      </c>
      <c r="CS199">
        <f t="shared" si="234"/>
        <v>0</v>
      </c>
      <c r="CT199">
        <f t="shared" si="235"/>
        <v>0</v>
      </c>
      <c r="CU199">
        <f t="shared" si="236"/>
        <v>0</v>
      </c>
      <c r="CV199">
        <f t="shared" si="237"/>
        <v>0</v>
      </c>
      <c r="CW199">
        <f t="shared" si="238"/>
        <v>0</v>
      </c>
      <c r="CX199">
        <f t="shared" si="239"/>
        <v>0</v>
      </c>
      <c r="CY199">
        <f t="shared" si="240"/>
        <v>0</v>
      </c>
      <c r="CZ199">
        <f t="shared" si="241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112</v>
      </c>
      <c r="DO199">
        <v>70</v>
      </c>
      <c r="DP199">
        <v>1.0669999999999999</v>
      </c>
      <c r="DQ199">
        <v>1.081</v>
      </c>
      <c r="DU199">
        <v>1009</v>
      </c>
      <c r="DV199" t="s">
        <v>100</v>
      </c>
      <c r="DW199" t="s">
        <v>100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59365221</v>
      </c>
      <c r="EF199">
        <v>40</v>
      </c>
      <c r="EG199" t="s">
        <v>429</v>
      </c>
      <c r="EH199">
        <v>0</v>
      </c>
      <c r="EI199" t="s">
        <v>3</v>
      </c>
      <c r="EJ199">
        <v>2</v>
      </c>
      <c r="EK199">
        <v>332</v>
      </c>
      <c r="EL199" t="s">
        <v>504</v>
      </c>
      <c r="EM199" t="s">
        <v>505</v>
      </c>
      <c r="EO199" t="s">
        <v>3</v>
      </c>
      <c r="EQ199">
        <v>0</v>
      </c>
      <c r="ER199">
        <v>6500.22</v>
      </c>
      <c r="ES199">
        <v>6500.22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v>0</v>
      </c>
      <c r="FS199">
        <v>0</v>
      </c>
      <c r="FX199">
        <v>112</v>
      </c>
      <c r="FY199">
        <v>70</v>
      </c>
      <c r="GA199" t="s">
        <v>3</v>
      </c>
      <c r="GD199">
        <v>0</v>
      </c>
      <c r="GF199">
        <v>1059994260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242"/>
        <v>0</v>
      </c>
      <c r="GM199">
        <f t="shared" si="251"/>
        <v>2449.92</v>
      </c>
      <c r="GN199">
        <f t="shared" si="244"/>
        <v>0</v>
      </c>
      <c r="GO199">
        <f t="shared" si="245"/>
        <v>2449.92</v>
      </c>
      <c r="GP199">
        <f t="shared" si="246"/>
        <v>0</v>
      </c>
      <c r="GR199">
        <v>0</v>
      </c>
      <c r="GS199">
        <v>3</v>
      </c>
      <c r="GT199">
        <v>0</v>
      </c>
      <c r="GU199" t="s">
        <v>3</v>
      </c>
      <c r="GV199">
        <f t="shared" si="247"/>
        <v>0</v>
      </c>
      <c r="GW199">
        <v>1</v>
      </c>
      <c r="GX199">
        <f t="shared" si="248"/>
        <v>0</v>
      </c>
      <c r="HA199">
        <v>0</v>
      </c>
      <c r="HB199">
        <v>0</v>
      </c>
      <c r="HC199">
        <f t="shared" si="249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E200" t="s">
        <v>518</v>
      </c>
      <c r="F200" t="s">
        <v>519</v>
      </c>
      <c r="G200" t="s">
        <v>520</v>
      </c>
      <c r="H200" t="s">
        <v>246</v>
      </c>
      <c r="I200">
        <f>ROUND(80/100,9)</f>
        <v>0.8</v>
      </c>
      <c r="J200">
        <v>0</v>
      </c>
      <c r="K200">
        <f>ROUND(80/100,9)</f>
        <v>0.8</v>
      </c>
      <c r="O200">
        <f t="shared" si="212"/>
        <v>28108.32</v>
      </c>
      <c r="P200">
        <f t="shared" si="213"/>
        <v>5764.54</v>
      </c>
      <c r="Q200">
        <f>(ROUND((ROUND((((ET200*1.1))*AV200*I200),2)*BB200),2)+ROUND((ROUND(((AE200-((EU200*1.1)))*AV200*I200),2)*BS200),2))</f>
        <v>105.57000000000001</v>
      </c>
      <c r="R200">
        <f t="shared" si="215"/>
        <v>16.260000000000002</v>
      </c>
      <c r="S200">
        <f t="shared" si="216"/>
        <v>22238.21</v>
      </c>
      <c r="T200">
        <f t="shared" si="217"/>
        <v>0</v>
      </c>
      <c r="U200">
        <f t="shared" si="218"/>
        <v>37.746192000000001</v>
      </c>
      <c r="V200">
        <f t="shared" si="219"/>
        <v>0</v>
      </c>
      <c r="W200">
        <f t="shared" si="220"/>
        <v>0</v>
      </c>
      <c r="X200">
        <f t="shared" si="221"/>
        <v>20459.150000000001</v>
      </c>
      <c r="Y200">
        <f t="shared" si="222"/>
        <v>9562.43</v>
      </c>
      <c r="AA200">
        <v>59913184</v>
      </c>
      <c r="AB200">
        <f t="shared" si="223"/>
        <v>1734.9</v>
      </c>
      <c r="AC200">
        <f t="shared" si="250"/>
        <v>1177.7</v>
      </c>
      <c r="AD200">
        <f>ROUND(((((ET200*1.1))-((EU200*1.1)))+AE200),1)</f>
        <v>12.4</v>
      </c>
      <c r="AE200">
        <f>ROUND(((EU200*1.1)),1)</f>
        <v>0.4</v>
      </c>
      <c r="AF200">
        <f>ROUND(((EV200*1.1)),1)</f>
        <v>544.79999999999995</v>
      </c>
      <c r="AG200">
        <f t="shared" si="227"/>
        <v>0</v>
      </c>
      <c r="AH200">
        <f>((EW200*1.1))</f>
        <v>44.220000000000006</v>
      </c>
      <c r="AI200">
        <f>((EX200*1.1))</f>
        <v>0</v>
      </c>
      <c r="AJ200">
        <f t="shared" si="230"/>
        <v>0</v>
      </c>
      <c r="AK200">
        <v>1684.25</v>
      </c>
      <c r="AL200">
        <v>1177.7</v>
      </c>
      <c r="AM200">
        <v>11.29</v>
      </c>
      <c r="AN200">
        <v>0.38</v>
      </c>
      <c r="AO200">
        <v>495.26</v>
      </c>
      <c r="AP200">
        <v>0</v>
      </c>
      <c r="AQ200">
        <v>40.200000000000003</v>
      </c>
      <c r="AR200">
        <v>0</v>
      </c>
      <c r="AS200">
        <v>0</v>
      </c>
      <c r="AT200">
        <v>92</v>
      </c>
      <c r="AU200">
        <v>43</v>
      </c>
      <c r="AV200">
        <v>1.0669999999999999</v>
      </c>
      <c r="AW200">
        <v>1.081</v>
      </c>
      <c r="AZ200">
        <v>1</v>
      </c>
      <c r="BA200">
        <v>47.82</v>
      </c>
      <c r="BB200">
        <v>10.050000000000001</v>
      </c>
      <c r="BC200">
        <v>5.66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521</v>
      </c>
      <c r="BM200">
        <v>332</v>
      </c>
      <c r="BN200">
        <v>0</v>
      </c>
      <c r="BO200" t="s">
        <v>519</v>
      </c>
      <c r="BP200">
        <v>1</v>
      </c>
      <c r="BQ200">
        <v>40</v>
      </c>
      <c r="BR200">
        <v>0</v>
      </c>
      <c r="BS200">
        <v>47.82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92</v>
      </c>
      <c r="CA200">
        <v>43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571</v>
      </c>
      <c r="CO200">
        <v>0</v>
      </c>
      <c r="CP200">
        <f t="shared" si="231"/>
        <v>28108.32</v>
      </c>
      <c r="CQ200">
        <f t="shared" si="232"/>
        <v>7205.69</v>
      </c>
      <c r="CR200">
        <f>(ROUND((ROUND((((ET200*1.1))*AV200*1),2)*BB200),2)+ROUND((ROUND(((AE200-((EU200*1.1)))*AV200*1),2)*BS200),2))</f>
        <v>132.19999999999999</v>
      </c>
      <c r="CS200">
        <f t="shared" si="234"/>
        <v>20.56</v>
      </c>
      <c r="CT200">
        <f t="shared" si="235"/>
        <v>27797.77</v>
      </c>
      <c r="CU200">
        <f t="shared" si="236"/>
        <v>0</v>
      </c>
      <c r="CV200">
        <f t="shared" si="237"/>
        <v>47.182740000000003</v>
      </c>
      <c r="CW200">
        <f t="shared" si="238"/>
        <v>0</v>
      </c>
      <c r="CX200">
        <f t="shared" si="239"/>
        <v>0</v>
      </c>
      <c r="CY200">
        <f t="shared" si="240"/>
        <v>20459.153200000001</v>
      </c>
      <c r="CZ200">
        <f t="shared" si="241"/>
        <v>9562.4303</v>
      </c>
      <c r="DC200" t="s">
        <v>3</v>
      </c>
      <c r="DD200" t="s">
        <v>3</v>
      </c>
      <c r="DE200" t="s">
        <v>24</v>
      </c>
      <c r="DF200" t="s">
        <v>24</v>
      </c>
      <c r="DG200" t="s">
        <v>24</v>
      </c>
      <c r="DH200" t="s">
        <v>3</v>
      </c>
      <c r="DI200" t="s">
        <v>24</v>
      </c>
      <c r="DJ200" t="s">
        <v>24</v>
      </c>
      <c r="DK200" t="s">
        <v>3</v>
      </c>
      <c r="DL200" t="s">
        <v>3</v>
      </c>
      <c r="DM200" t="s">
        <v>3</v>
      </c>
      <c r="DN200">
        <v>112</v>
      </c>
      <c r="DO200">
        <v>70</v>
      </c>
      <c r="DP200">
        <v>1.0669999999999999</v>
      </c>
      <c r="DQ200">
        <v>1.081</v>
      </c>
      <c r="DU200">
        <v>1003</v>
      </c>
      <c r="DV200" t="s">
        <v>246</v>
      </c>
      <c r="DW200" t="s">
        <v>246</v>
      </c>
      <c r="DX200">
        <v>100</v>
      </c>
      <c r="DZ200" t="s">
        <v>3</v>
      </c>
      <c r="EA200" t="s">
        <v>3</v>
      </c>
      <c r="EB200" t="s">
        <v>3</v>
      </c>
      <c r="EC200" t="s">
        <v>3</v>
      </c>
      <c r="EE200">
        <v>59365221</v>
      </c>
      <c r="EF200">
        <v>40</v>
      </c>
      <c r="EG200" t="s">
        <v>429</v>
      </c>
      <c r="EH200">
        <v>0</v>
      </c>
      <c r="EI200" t="s">
        <v>3</v>
      </c>
      <c r="EJ200">
        <v>2</v>
      </c>
      <c r="EK200">
        <v>332</v>
      </c>
      <c r="EL200" t="s">
        <v>504</v>
      </c>
      <c r="EM200" t="s">
        <v>505</v>
      </c>
      <c r="EO200" t="s">
        <v>27</v>
      </c>
      <c r="EQ200">
        <v>131072</v>
      </c>
      <c r="ER200">
        <v>1684.25</v>
      </c>
      <c r="ES200">
        <v>1177.7</v>
      </c>
      <c r="ET200">
        <v>11.29</v>
      </c>
      <c r="EU200">
        <v>0.38</v>
      </c>
      <c r="EV200">
        <v>495.26</v>
      </c>
      <c r="EW200">
        <v>40.200000000000003</v>
      </c>
      <c r="EX200">
        <v>0</v>
      </c>
      <c r="EY200">
        <v>0</v>
      </c>
      <c r="FQ200">
        <v>0</v>
      </c>
      <c r="FR200">
        <v>0</v>
      </c>
      <c r="FS200">
        <v>2</v>
      </c>
      <c r="FX200">
        <v>112</v>
      </c>
      <c r="FY200">
        <v>70</v>
      </c>
      <c r="GA200" t="s">
        <v>3</v>
      </c>
      <c r="GD200">
        <v>0</v>
      </c>
      <c r="GF200">
        <v>-1210878940</v>
      </c>
      <c r="GG200">
        <v>2</v>
      </c>
      <c r="GH200">
        <v>1</v>
      </c>
      <c r="GI200">
        <v>2</v>
      </c>
      <c r="GJ200">
        <v>0</v>
      </c>
      <c r="GK200">
        <f>ROUND(R200*(R12)/100,2)</f>
        <v>26.02</v>
      </c>
      <c r="GL200">
        <f t="shared" si="242"/>
        <v>0</v>
      </c>
      <c r="GM200">
        <f t="shared" si="251"/>
        <v>58155.92</v>
      </c>
      <c r="GN200">
        <f t="shared" si="244"/>
        <v>0</v>
      </c>
      <c r="GO200">
        <f t="shared" si="245"/>
        <v>58155.92</v>
      </c>
      <c r="GP200">
        <f t="shared" si="246"/>
        <v>0</v>
      </c>
      <c r="GR200">
        <v>0</v>
      </c>
      <c r="GS200">
        <v>3</v>
      </c>
      <c r="GT200">
        <v>0</v>
      </c>
      <c r="GU200" t="s">
        <v>3</v>
      </c>
      <c r="GV200">
        <f t="shared" si="247"/>
        <v>0</v>
      </c>
      <c r="GW200">
        <v>1</v>
      </c>
      <c r="GX200">
        <f t="shared" si="248"/>
        <v>0</v>
      </c>
      <c r="HA200">
        <v>0</v>
      </c>
      <c r="HB200">
        <v>0</v>
      </c>
      <c r="HC200">
        <f t="shared" si="24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E201" t="s">
        <v>522</v>
      </c>
      <c r="F201" t="s">
        <v>523</v>
      </c>
      <c r="G201" t="s">
        <v>524</v>
      </c>
      <c r="H201" t="s">
        <v>525</v>
      </c>
      <c r="I201">
        <v>0.08</v>
      </c>
      <c r="J201">
        <v>0</v>
      </c>
      <c r="K201">
        <v>0.08</v>
      </c>
      <c r="O201">
        <f t="shared" si="212"/>
        <v>48948.47</v>
      </c>
      <c r="P201">
        <f t="shared" si="213"/>
        <v>48948.47</v>
      </c>
      <c r="Q201">
        <f>(ROUND((ROUND(((ET201)*AV201*I201),2)*BB201),2)+ROUND((ROUND(((AE201-(EU201))*AV201*I201),2)*BS201),2))</f>
        <v>0</v>
      </c>
      <c r="R201">
        <f t="shared" si="215"/>
        <v>0</v>
      </c>
      <c r="S201">
        <f t="shared" si="216"/>
        <v>0</v>
      </c>
      <c r="T201">
        <f t="shared" si="217"/>
        <v>0</v>
      </c>
      <c r="U201">
        <f t="shared" si="218"/>
        <v>0</v>
      </c>
      <c r="V201">
        <f t="shared" si="219"/>
        <v>0</v>
      </c>
      <c r="W201">
        <f t="shared" si="220"/>
        <v>0</v>
      </c>
      <c r="X201">
        <f t="shared" si="221"/>
        <v>0</v>
      </c>
      <c r="Y201">
        <f t="shared" si="222"/>
        <v>0</v>
      </c>
      <c r="AA201">
        <v>59913184</v>
      </c>
      <c r="AB201">
        <f t="shared" si="223"/>
        <v>37399.5</v>
      </c>
      <c r="AC201">
        <f t="shared" si="250"/>
        <v>37399.5</v>
      </c>
      <c r="AD201">
        <f>ROUND((((ET201)-(EU201))+AE201),1)</f>
        <v>0</v>
      </c>
      <c r="AE201">
        <f>ROUND((EU201),1)</f>
        <v>0</v>
      </c>
      <c r="AF201">
        <f>ROUND((EV201),1)</f>
        <v>0</v>
      </c>
      <c r="AG201">
        <f t="shared" si="227"/>
        <v>0</v>
      </c>
      <c r="AH201">
        <f>(EW201)</f>
        <v>0</v>
      </c>
      <c r="AI201">
        <f>(EX201)</f>
        <v>0</v>
      </c>
      <c r="AJ201">
        <f t="shared" si="230"/>
        <v>0</v>
      </c>
      <c r="AK201">
        <v>37399.49</v>
      </c>
      <c r="AL201">
        <v>37399.49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16.36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2</v>
      </c>
      <c r="BJ201" t="s">
        <v>526</v>
      </c>
      <c r="BM201">
        <v>1618</v>
      </c>
      <c r="BN201">
        <v>0</v>
      </c>
      <c r="BO201" t="s">
        <v>523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31"/>
        <v>48948.47</v>
      </c>
      <c r="CQ201">
        <f t="shared" si="232"/>
        <v>611855.81999999995</v>
      </c>
      <c r="CR201">
        <f>(ROUND((ROUND(((ET201)*AV201*1),2)*BB201),2)+ROUND((ROUND(((AE201-(EU201))*AV201*1),2)*BS201),2))</f>
        <v>0</v>
      </c>
      <c r="CS201">
        <f t="shared" si="234"/>
        <v>0</v>
      </c>
      <c r="CT201">
        <f t="shared" si="235"/>
        <v>0</v>
      </c>
      <c r="CU201">
        <f t="shared" si="236"/>
        <v>0</v>
      </c>
      <c r="CV201">
        <f t="shared" si="237"/>
        <v>0</v>
      </c>
      <c r="CW201">
        <f t="shared" si="238"/>
        <v>0</v>
      </c>
      <c r="CX201">
        <f t="shared" si="239"/>
        <v>0</v>
      </c>
      <c r="CY201">
        <f t="shared" si="240"/>
        <v>0</v>
      </c>
      <c r="CZ201">
        <f t="shared" si="241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525</v>
      </c>
      <c r="DW201" t="s">
        <v>525</v>
      </c>
      <c r="DX201">
        <v>1000</v>
      </c>
      <c r="DZ201" t="s">
        <v>3</v>
      </c>
      <c r="EA201" t="s">
        <v>3</v>
      </c>
      <c r="EB201" t="s">
        <v>3</v>
      </c>
      <c r="EC201" t="s">
        <v>3</v>
      </c>
      <c r="EE201">
        <v>59366507</v>
      </c>
      <c r="EF201">
        <v>201</v>
      </c>
      <c r="EG201" t="s">
        <v>527</v>
      </c>
      <c r="EH201">
        <v>0</v>
      </c>
      <c r="EI201" t="s">
        <v>3</v>
      </c>
      <c r="EJ201">
        <v>2</v>
      </c>
      <c r="EK201">
        <v>1618</v>
      </c>
      <c r="EL201" t="s">
        <v>528</v>
      </c>
      <c r="EM201" t="s">
        <v>529</v>
      </c>
      <c r="EO201" t="s">
        <v>3</v>
      </c>
      <c r="EQ201">
        <v>0</v>
      </c>
      <c r="ER201">
        <v>37399.49</v>
      </c>
      <c r="ES201">
        <v>37399.49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</v>
      </c>
      <c r="GD201">
        <v>0</v>
      </c>
      <c r="GF201">
        <v>-730638868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242"/>
        <v>0</v>
      </c>
      <c r="GM201">
        <f t="shared" si="251"/>
        <v>48948.47</v>
      </c>
      <c r="GN201">
        <f t="shared" si="244"/>
        <v>0</v>
      </c>
      <c r="GO201">
        <f t="shared" si="245"/>
        <v>48948.47</v>
      </c>
      <c r="GP201">
        <f t="shared" si="246"/>
        <v>0</v>
      </c>
      <c r="GR201">
        <v>0</v>
      </c>
      <c r="GS201">
        <v>3</v>
      </c>
      <c r="GT201">
        <v>0</v>
      </c>
      <c r="GU201" t="s">
        <v>3</v>
      </c>
      <c r="GV201">
        <f t="shared" si="247"/>
        <v>0</v>
      </c>
      <c r="GW201">
        <v>1</v>
      </c>
      <c r="GX201">
        <f t="shared" si="248"/>
        <v>0</v>
      </c>
      <c r="HA201">
        <v>0</v>
      </c>
      <c r="HB201">
        <v>0</v>
      </c>
      <c r="HC201">
        <f t="shared" si="249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3" spans="1:245" x14ac:dyDescent="0.2">
      <c r="A203" s="2">
        <v>51</v>
      </c>
      <c r="B203" s="2">
        <f>B174</f>
        <v>1</v>
      </c>
      <c r="C203" s="2">
        <f>A174</f>
        <v>4</v>
      </c>
      <c r="D203" s="2">
        <f>ROW(A174)</f>
        <v>174</v>
      </c>
      <c r="E203" s="2"/>
      <c r="F203" s="2" t="str">
        <f>IF(F174&lt;&gt;"",F174,"")</f>
        <v>Новый раздел</v>
      </c>
      <c r="G203" s="2" t="str">
        <f>IF(G174&lt;&gt;"",G174,"")</f>
        <v>Монтажные работы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252">ROUND(AB203,2)</f>
        <v>237572.3</v>
      </c>
      <c r="P203" s="2">
        <f t="shared" si="252"/>
        <v>107130.63</v>
      </c>
      <c r="Q203" s="2">
        <f t="shared" si="252"/>
        <v>12006.84</v>
      </c>
      <c r="R203" s="2">
        <f t="shared" si="252"/>
        <v>5449.56</v>
      </c>
      <c r="S203" s="2">
        <f t="shared" si="252"/>
        <v>118434.83</v>
      </c>
      <c r="T203" s="2">
        <f t="shared" si="252"/>
        <v>0</v>
      </c>
      <c r="U203" s="2">
        <f>AH203</f>
        <v>196.6982026</v>
      </c>
      <c r="V203" s="2">
        <f>AI203</f>
        <v>0</v>
      </c>
      <c r="W203" s="2">
        <f>ROUND(AJ203,2)</f>
        <v>0</v>
      </c>
      <c r="X203" s="2">
        <f>ROUND(AK203,2)</f>
        <v>108960.04</v>
      </c>
      <c r="Y203" s="2">
        <f>ROUND(AL203,2)</f>
        <v>50926.98</v>
      </c>
      <c r="Z203" s="2"/>
      <c r="AA203" s="2"/>
      <c r="AB203" s="2">
        <f>ROUND(SUMIF(AA178:AA201,"=59913184",O178:O201),2)</f>
        <v>237572.3</v>
      </c>
      <c r="AC203" s="2">
        <f>ROUND(SUMIF(AA178:AA201,"=59913184",P178:P201),2)</f>
        <v>107130.63</v>
      </c>
      <c r="AD203" s="2">
        <f>ROUND(SUMIF(AA178:AA201,"=59913184",Q178:Q201),2)</f>
        <v>12006.84</v>
      </c>
      <c r="AE203" s="2">
        <f>ROUND(SUMIF(AA178:AA201,"=59913184",R178:R201),2)</f>
        <v>5449.56</v>
      </c>
      <c r="AF203" s="2">
        <f>ROUND(SUMIF(AA178:AA201,"=59913184",S178:S201),2)</f>
        <v>118434.83</v>
      </c>
      <c r="AG203" s="2">
        <f>ROUND(SUMIF(AA178:AA201,"=59913184",T178:T201),2)</f>
        <v>0</v>
      </c>
      <c r="AH203" s="2">
        <f>SUMIF(AA178:AA201,"=59913184",U178:U201)</f>
        <v>196.6982026</v>
      </c>
      <c r="AI203" s="2">
        <f>SUMIF(AA178:AA201,"=59913184",V178:V201)</f>
        <v>0</v>
      </c>
      <c r="AJ203" s="2">
        <f>ROUND(SUMIF(AA178:AA201,"=59913184",W178:W201),2)</f>
        <v>0</v>
      </c>
      <c r="AK203" s="2">
        <f>ROUND(SUMIF(AA178:AA201,"=59913184",X178:X201),2)</f>
        <v>108960.04</v>
      </c>
      <c r="AL203" s="2">
        <f>ROUND(SUMIF(AA178:AA201,"=59913184",Y178:Y201),2)</f>
        <v>50926.98</v>
      </c>
      <c r="AM203" s="2"/>
      <c r="AN203" s="2"/>
      <c r="AO203" s="2">
        <f t="shared" ref="AO203:BD203" si="253">ROUND(BX203,2)</f>
        <v>0</v>
      </c>
      <c r="AP203" s="2">
        <f t="shared" si="253"/>
        <v>0</v>
      </c>
      <c r="AQ203" s="2">
        <f t="shared" si="253"/>
        <v>0</v>
      </c>
      <c r="AR203" s="2">
        <f t="shared" si="253"/>
        <v>406178.63</v>
      </c>
      <c r="AS203" s="2">
        <f t="shared" si="253"/>
        <v>31821.5</v>
      </c>
      <c r="AT203" s="2">
        <f t="shared" si="253"/>
        <v>374357.13</v>
      </c>
      <c r="AU203" s="2">
        <f t="shared" si="253"/>
        <v>0</v>
      </c>
      <c r="AV203" s="2">
        <f t="shared" si="253"/>
        <v>107130.63</v>
      </c>
      <c r="AW203" s="2">
        <f t="shared" si="253"/>
        <v>107130.63</v>
      </c>
      <c r="AX203" s="2">
        <f t="shared" si="253"/>
        <v>0</v>
      </c>
      <c r="AY203" s="2">
        <f t="shared" si="253"/>
        <v>107130.63</v>
      </c>
      <c r="AZ203" s="2">
        <f t="shared" si="253"/>
        <v>0</v>
      </c>
      <c r="BA203" s="2">
        <f t="shared" si="253"/>
        <v>0</v>
      </c>
      <c r="BB203" s="2">
        <f t="shared" si="253"/>
        <v>0</v>
      </c>
      <c r="BC203" s="2">
        <f t="shared" si="253"/>
        <v>0</v>
      </c>
      <c r="BD203" s="2">
        <f t="shared" si="253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ROUND(SUMIF(AA178:AA201,"=59913184",FQ178:FQ201),2)</f>
        <v>0</v>
      </c>
      <c r="BY203" s="2">
        <f>ROUND(SUMIF(AA178:AA201,"=59913184",FR178:FR201),2)</f>
        <v>0</v>
      </c>
      <c r="BZ203" s="2">
        <f>ROUND(SUMIF(AA178:AA201,"=59913184",GL178:GL201),2)</f>
        <v>0</v>
      </c>
      <c r="CA203" s="2">
        <f>ROUND(SUMIF(AA178:AA201,"=59913184",GM178:GM201),2)</f>
        <v>406178.63</v>
      </c>
      <c r="CB203" s="2">
        <f>ROUND(SUMIF(AA178:AA201,"=59913184",GN178:GN201),2)</f>
        <v>31821.5</v>
      </c>
      <c r="CC203" s="2">
        <f>ROUND(SUMIF(AA178:AA201,"=59913184",GO178:GO201),2)</f>
        <v>374357.13</v>
      </c>
      <c r="CD203" s="2">
        <f>ROUND(SUMIF(AA178:AA201,"=59913184",GP178:GP201),2)</f>
        <v>0</v>
      </c>
      <c r="CE203" s="2">
        <f>AC203-BX203</f>
        <v>107130.63</v>
      </c>
      <c r="CF203" s="2">
        <f>AC203-BY203</f>
        <v>107130.63</v>
      </c>
      <c r="CG203" s="2">
        <f>BX203-BZ203</f>
        <v>0</v>
      </c>
      <c r="CH203" s="2">
        <f>AC203-BX203-BY203+BZ203</f>
        <v>107130.63</v>
      </c>
      <c r="CI203" s="2">
        <f>BY203-BZ203</f>
        <v>0</v>
      </c>
      <c r="CJ203" s="2">
        <f>ROUND(SUMIF(AA178:AA201,"=59913184",GX178:GX201),2)</f>
        <v>0</v>
      </c>
      <c r="CK203" s="2">
        <f>ROUND(SUMIF(AA178:AA201,"=59913184",GY178:GY201),2)</f>
        <v>0</v>
      </c>
      <c r="CL203" s="2">
        <f>ROUND(SUMIF(AA178:AA201,"=59913184",GZ178:GZ201),2)</f>
        <v>0</v>
      </c>
      <c r="CM203" s="2">
        <f>ROUND(SUMIF(AA178:AA201,"=59913184",HD178:HD201),2)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237572.3</v>
      </c>
      <c r="G205" s="4" t="s">
        <v>327</v>
      </c>
      <c r="H205" s="4" t="s">
        <v>328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237572.3</v>
      </c>
      <c r="X205" s="4">
        <v>1</v>
      </c>
      <c r="Y205" s="4">
        <v>237572.3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107130.63</v>
      </c>
      <c r="G206" s="4" t="s">
        <v>329</v>
      </c>
      <c r="H206" s="4" t="s">
        <v>330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107130.63</v>
      </c>
      <c r="X206" s="4">
        <v>1</v>
      </c>
      <c r="Y206" s="4">
        <v>107130.63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31210729</v>
      </c>
      <c r="F207" s="4">
        <f>ROUND(Source!AO203,O207)</f>
        <v>0</v>
      </c>
      <c r="G207" s="4" t="s">
        <v>331</v>
      </c>
      <c r="H207" s="4" t="s">
        <v>332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107130.63</v>
      </c>
      <c r="G208" s="4" t="s">
        <v>333</v>
      </c>
      <c r="H208" s="4" t="s">
        <v>334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107130.63</v>
      </c>
      <c r="X208" s="4">
        <v>1</v>
      </c>
      <c r="Y208" s="4">
        <v>107130.63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107130.63</v>
      </c>
      <c r="G209" s="4" t="s">
        <v>335</v>
      </c>
      <c r="H209" s="4" t="s">
        <v>336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107130.63</v>
      </c>
      <c r="X209" s="4">
        <v>1</v>
      </c>
      <c r="Y209" s="4">
        <v>107130.63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337</v>
      </c>
      <c r="H210" s="4" t="s">
        <v>338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107130.63</v>
      </c>
      <c r="G211" s="4" t="s">
        <v>339</v>
      </c>
      <c r="H211" s="4" t="s">
        <v>340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107130.63</v>
      </c>
      <c r="X211" s="4">
        <v>1</v>
      </c>
      <c r="Y211" s="4">
        <v>107130.63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341</v>
      </c>
      <c r="H212" s="4" t="s">
        <v>342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343</v>
      </c>
      <c r="H213" s="4" t="s">
        <v>344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345</v>
      </c>
      <c r="H214" s="4" t="s">
        <v>346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12006.84</v>
      </c>
      <c r="G215" s="4" t="s">
        <v>347</v>
      </c>
      <c r="H215" s="4" t="s">
        <v>348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12006.84</v>
      </c>
      <c r="X215" s="4">
        <v>1</v>
      </c>
      <c r="Y215" s="4">
        <v>12006.84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349</v>
      </c>
      <c r="H216" s="4" t="s">
        <v>350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5449.56</v>
      </c>
      <c r="G217" s="4" t="s">
        <v>351</v>
      </c>
      <c r="H217" s="4" t="s">
        <v>352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5449.56</v>
      </c>
      <c r="X217" s="4">
        <v>1</v>
      </c>
      <c r="Y217" s="4">
        <v>5449.56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118434.83</v>
      </c>
      <c r="G218" s="4" t="s">
        <v>353</v>
      </c>
      <c r="H218" s="4" t="s">
        <v>354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118434.83</v>
      </c>
      <c r="X218" s="4">
        <v>1</v>
      </c>
      <c r="Y218" s="4">
        <v>118434.83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355</v>
      </c>
      <c r="H219" s="4" t="s">
        <v>356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31821.5</v>
      </c>
      <c r="G220" s="4" t="s">
        <v>357</v>
      </c>
      <c r="H220" s="4" t="s">
        <v>358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31821.5</v>
      </c>
      <c r="X220" s="4">
        <v>1</v>
      </c>
      <c r="Y220" s="4">
        <v>31821.5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374357.13</v>
      </c>
      <c r="G221" s="4" t="s">
        <v>359</v>
      </c>
      <c r="H221" s="4" t="s">
        <v>360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374357.13</v>
      </c>
      <c r="X221" s="4">
        <v>1</v>
      </c>
      <c r="Y221" s="4">
        <v>374357.13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361</v>
      </c>
      <c r="H222" s="4" t="s">
        <v>362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363</v>
      </c>
      <c r="H223" s="4" t="s">
        <v>364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365</v>
      </c>
      <c r="H224" s="4" t="s">
        <v>366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Source!U203</f>
        <v>196.6982026</v>
      </c>
      <c r="G225" s="4" t="s">
        <v>367</v>
      </c>
      <c r="H225" s="4" t="s">
        <v>368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196.6982026</v>
      </c>
      <c r="X225" s="4">
        <v>1</v>
      </c>
      <c r="Y225" s="4">
        <v>196.6982026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Source!V203</f>
        <v>0</v>
      </c>
      <c r="G226" s="4" t="s">
        <v>369</v>
      </c>
      <c r="H226" s="4" t="s">
        <v>370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371</v>
      </c>
      <c r="H227" s="4" t="s">
        <v>372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373</v>
      </c>
      <c r="H228" s="4" t="s">
        <v>374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108960.04</v>
      </c>
      <c r="G229" s="4" t="s">
        <v>375</v>
      </c>
      <c r="H229" s="4" t="s">
        <v>376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108960.04</v>
      </c>
      <c r="X229" s="4">
        <v>1</v>
      </c>
      <c r="Y229" s="4">
        <v>108960.04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50926.98</v>
      </c>
      <c r="G230" s="4" t="s">
        <v>377</v>
      </c>
      <c r="H230" s="4" t="s">
        <v>378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50926.98</v>
      </c>
      <c r="X230" s="4">
        <v>1</v>
      </c>
      <c r="Y230" s="4">
        <v>50926.98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406178.63</v>
      </c>
      <c r="G231" s="4" t="s">
        <v>379</v>
      </c>
      <c r="H231" s="4" t="s">
        <v>380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406178.63</v>
      </c>
      <c r="X231" s="4">
        <v>1</v>
      </c>
      <c r="Y231" s="4">
        <v>406178.63</v>
      </c>
      <c r="Z231" s="4"/>
      <c r="AA231" s="4"/>
      <c r="AB231" s="4"/>
    </row>
    <row r="233" spans="1:245" x14ac:dyDescent="0.2">
      <c r="A233" s="1">
        <v>4</v>
      </c>
      <c r="B233" s="1">
        <v>1</v>
      </c>
      <c r="C233" s="1"/>
      <c r="D233" s="1">
        <f>ROW(A241)</f>
        <v>241</v>
      </c>
      <c r="E233" s="1"/>
      <c r="F233" s="1" t="s">
        <v>16</v>
      </c>
      <c r="G233" s="1" t="s">
        <v>530</v>
      </c>
      <c r="H233" s="1" t="s">
        <v>3</v>
      </c>
      <c r="I233" s="1">
        <v>0</v>
      </c>
      <c r="J233" s="1"/>
      <c r="K233" s="1">
        <v>0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1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3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x14ac:dyDescent="0.2">
      <c r="A235" s="2">
        <v>52</v>
      </c>
      <c r="B235" s="2">
        <f t="shared" ref="B235:G235" si="254">B241</f>
        <v>1</v>
      </c>
      <c r="C235" s="2">
        <f t="shared" si="254"/>
        <v>4</v>
      </c>
      <c r="D235" s="2">
        <f t="shared" si="254"/>
        <v>233</v>
      </c>
      <c r="E235" s="2">
        <f t="shared" si="254"/>
        <v>0</v>
      </c>
      <c r="F235" s="2" t="str">
        <f t="shared" si="254"/>
        <v>Новый раздел</v>
      </c>
      <c r="G235" s="2" t="str">
        <f t="shared" si="254"/>
        <v>Оборудование</v>
      </c>
      <c r="H235" s="2"/>
      <c r="I235" s="2"/>
      <c r="J235" s="2"/>
      <c r="K235" s="2"/>
      <c r="L235" s="2"/>
      <c r="M235" s="2"/>
      <c r="N235" s="2"/>
      <c r="O235" s="2">
        <f t="shared" ref="O235:AT235" si="255">O241</f>
        <v>18837028.010000002</v>
      </c>
      <c r="P235" s="2">
        <f t="shared" si="255"/>
        <v>18837028.010000002</v>
      </c>
      <c r="Q235" s="2">
        <f t="shared" si="255"/>
        <v>0</v>
      </c>
      <c r="R235" s="2">
        <f t="shared" si="255"/>
        <v>0</v>
      </c>
      <c r="S235" s="2">
        <f t="shared" si="255"/>
        <v>0</v>
      </c>
      <c r="T235" s="2">
        <f t="shared" si="255"/>
        <v>0</v>
      </c>
      <c r="U235" s="2">
        <f t="shared" si="255"/>
        <v>0</v>
      </c>
      <c r="V235" s="2">
        <f t="shared" si="255"/>
        <v>0</v>
      </c>
      <c r="W235" s="2">
        <f t="shared" si="255"/>
        <v>0</v>
      </c>
      <c r="X235" s="2">
        <f t="shared" si="255"/>
        <v>0</v>
      </c>
      <c r="Y235" s="2">
        <f t="shared" si="255"/>
        <v>0</v>
      </c>
      <c r="Z235" s="2">
        <f t="shared" si="255"/>
        <v>0</v>
      </c>
      <c r="AA235" s="2">
        <f t="shared" si="255"/>
        <v>0</v>
      </c>
      <c r="AB235" s="2">
        <f t="shared" si="255"/>
        <v>18837028.010000002</v>
      </c>
      <c r="AC235" s="2">
        <f t="shared" si="255"/>
        <v>18837028.010000002</v>
      </c>
      <c r="AD235" s="2">
        <f t="shared" si="255"/>
        <v>0</v>
      </c>
      <c r="AE235" s="2">
        <f t="shared" si="255"/>
        <v>0</v>
      </c>
      <c r="AF235" s="2">
        <f t="shared" si="255"/>
        <v>0</v>
      </c>
      <c r="AG235" s="2">
        <f t="shared" si="255"/>
        <v>0</v>
      </c>
      <c r="AH235" s="2">
        <f t="shared" si="255"/>
        <v>0</v>
      </c>
      <c r="AI235" s="2">
        <f t="shared" si="255"/>
        <v>0</v>
      </c>
      <c r="AJ235" s="2">
        <f t="shared" si="255"/>
        <v>0</v>
      </c>
      <c r="AK235" s="2">
        <f t="shared" si="255"/>
        <v>0</v>
      </c>
      <c r="AL235" s="2">
        <f t="shared" si="255"/>
        <v>0</v>
      </c>
      <c r="AM235" s="2">
        <f t="shared" si="255"/>
        <v>0</v>
      </c>
      <c r="AN235" s="2">
        <f t="shared" si="255"/>
        <v>0</v>
      </c>
      <c r="AO235" s="2">
        <f t="shared" si="255"/>
        <v>0</v>
      </c>
      <c r="AP235" s="2">
        <f t="shared" si="255"/>
        <v>0</v>
      </c>
      <c r="AQ235" s="2">
        <f t="shared" si="255"/>
        <v>0</v>
      </c>
      <c r="AR235" s="2">
        <f t="shared" si="255"/>
        <v>18837028.010000002</v>
      </c>
      <c r="AS235" s="2">
        <f t="shared" si="255"/>
        <v>0</v>
      </c>
      <c r="AT235" s="2">
        <f t="shared" si="255"/>
        <v>0</v>
      </c>
      <c r="AU235" s="2">
        <f t="shared" ref="AU235:BZ235" si="256">AU241</f>
        <v>18837028.010000002</v>
      </c>
      <c r="AV235" s="2">
        <f t="shared" si="256"/>
        <v>18837028.010000002</v>
      </c>
      <c r="AW235" s="2">
        <f t="shared" si="256"/>
        <v>18837028.010000002</v>
      </c>
      <c r="AX235" s="2">
        <f t="shared" si="256"/>
        <v>0</v>
      </c>
      <c r="AY235" s="2">
        <f t="shared" si="256"/>
        <v>18837028.010000002</v>
      </c>
      <c r="AZ235" s="2">
        <f t="shared" si="256"/>
        <v>0</v>
      </c>
      <c r="BA235" s="2">
        <f t="shared" si="256"/>
        <v>0</v>
      </c>
      <c r="BB235" s="2">
        <f t="shared" si="256"/>
        <v>0</v>
      </c>
      <c r="BC235" s="2">
        <f t="shared" si="256"/>
        <v>0</v>
      </c>
      <c r="BD235" s="2">
        <f t="shared" si="256"/>
        <v>0</v>
      </c>
      <c r="BE235" s="2">
        <f t="shared" si="256"/>
        <v>0</v>
      </c>
      <c r="BF235" s="2">
        <f t="shared" si="256"/>
        <v>0</v>
      </c>
      <c r="BG235" s="2">
        <f t="shared" si="256"/>
        <v>0</v>
      </c>
      <c r="BH235" s="2">
        <f t="shared" si="256"/>
        <v>0</v>
      </c>
      <c r="BI235" s="2">
        <f t="shared" si="256"/>
        <v>0</v>
      </c>
      <c r="BJ235" s="2">
        <f t="shared" si="256"/>
        <v>0</v>
      </c>
      <c r="BK235" s="2">
        <f t="shared" si="256"/>
        <v>0</v>
      </c>
      <c r="BL235" s="2">
        <f t="shared" si="256"/>
        <v>0</v>
      </c>
      <c r="BM235" s="2">
        <f t="shared" si="256"/>
        <v>0</v>
      </c>
      <c r="BN235" s="2">
        <f t="shared" si="256"/>
        <v>0</v>
      </c>
      <c r="BO235" s="2">
        <f t="shared" si="256"/>
        <v>0</v>
      </c>
      <c r="BP235" s="2">
        <f t="shared" si="256"/>
        <v>0</v>
      </c>
      <c r="BQ235" s="2">
        <f t="shared" si="256"/>
        <v>0</v>
      </c>
      <c r="BR235" s="2">
        <f t="shared" si="256"/>
        <v>0</v>
      </c>
      <c r="BS235" s="2">
        <f t="shared" si="256"/>
        <v>0</v>
      </c>
      <c r="BT235" s="2">
        <f t="shared" si="256"/>
        <v>0</v>
      </c>
      <c r="BU235" s="2">
        <f t="shared" si="256"/>
        <v>0</v>
      </c>
      <c r="BV235" s="2">
        <f t="shared" si="256"/>
        <v>0</v>
      </c>
      <c r="BW235" s="2">
        <f t="shared" si="256"/>
        <v>0</v>
      </c>
      <c r="BX235" s="2">
        <f t="shared" si="256"/>
        <v>0</v>
      </c>
      <c r="BY235" s="2">
        <f t="shared" si="256"/>
        <v>0</v>
      </c>
      <c r="BZ235" s="2">
        <f t="shared" si="256"/>
        <v>0</v>
      </c>
      <c r="CA235" s="2">
        <f t="shared" ref="CA235:DF235" si="257">CA241</f>
        <v>18837028.010000002</v>
      </c>
      <c r="CB235" s="2">
        <f t="shared" si="257"/>
        <v>0</v>
      </c>
      <c r="CC235" s="2">
        <f t="shared" si="257"/>
        <v>0</v>
      </c>
      <c r="CD235" s="2">
        <f t="shared" si="257"/>
        <v>18837028.010000002</v>
      </c>
      <c r="CE235" s="2">
        <f t="shared" si="257"/>
        <v>18837028.010000002</v>
      </c>
      <c r="CF235" s="2">
        <f t="shared" si="257"/>
        <v>18837028.010000002</v>
      </c>
      <c r="CG235" s="2">
        <f t="shared" si="257"/>
        <v>0</v>
      </c>
      <c r="CH235" s="2">
        <f t="shared" si="257"/>
        <v>18837028.010000002</v>
      </c>
      <c r="CI235" s="2">
        <f t="shared" si="257"/>
        <v>0</v>
      </c>
      <c r="CJ235" s="2">
        <f t="shared" si="257"/>
        <v>0</v>
      </c>
      <c r="CK235" s="2">
        <f t="shared" si="257"/>
        <v>0</v>
      </c>
      <c r="CL235" s="2">
        <f t="shared" si="257"/>
        <v>0</v>
      </c>
      <c r="CM235" s="2">
        <f t="shared" si="257"/>
        <v>0</v>
      </c>
      <c r="CN235" s="2">
        <f t="shared" si="257"/>
        <v>0</v>
      </c>
      <c r="CO235" s="2">
        <f t="shared" si="257"/>
        <v>0</v>
      </c>
      <c r="CP235" s="2">
        <f t="shared" si="257"/>
        <v>0</v>
      </c>
      <c r="CQ235" s="2">
        <f t="shared" si="257"/>
        <v>0</v>
      </c>
      <c r="CR235" s="2">
        <f t="shared" si="257"/>
        <v>0</v>
      </c>
      <c r="CS235" s="2">
        <f t="shared" si="257"/>
        <v>0</v>
      </c>
      <c r="CT235" s="2">
        <f t="shared" si="257"/>
        <v>0</v>
      </c>
      <c r="CU235" s="2">
        <f t="shared" si="257"/>
        <v>0</v>
      </c>
      <c r="CV235" s="2">
        <f t="shared" si="257"/>
        <v>0</v>
      </c>
      <c r="CW235" s="2">
        <f t="shared" si="257"/>
        <v>0</v>
      </c>
      <c r="CX235" s="2">
        <f t="shared" si="257"/>
        <v>0</v>
      </c>
      <c r="CY235" s="2">
        <f t="shared" si="257"/>
        <v>0</v>
      </c>
      <c r="CZ235" s="2">
        <f t="shared" si="257"/>
        <v>0</v>
      </c>
      <c r="DA235" s="2">
        <f t="shared" si="257"/>
        <v>0</v>
      </c>
      <c r="DB235" s="2">
        <f t="shared" si="257"/>
        <v>0</v>
      </c>
      <c r="DC235" s="2">
        <f t="shared" si="257"/>
        <v>0</v>
      </c>
      <c r="DD235" s="2">
        <f t="shared" si="257"/>
        <v>0</v>
      </c>
      <c r="DE235" s="2">
        <f t="shared" si="257"/>
        <v>0</v>
      </c>
      <c r="DF235" s="2">
        <f t="shared" si="257"/>
        <v>0</v>
      </c>
      <c r="DG235" s="3">
        <f t="shared" ref="DG235:EL235" si="258">DG241</f>
        <v>0</v>
      </c>
      <c r="DH235" s="3">
        <f t="shared" si="258"/>
        <v>0</v>
      </c>
      <c r="DI235" s="3">
        <f t="shared" si="258"/>
        <v>0</v>
      </c>
      <c r="DJ235" s="3">
        <f t="shared" si="258"/>
        <v>0</v>
      </c>
      <c r="DK235" s="3">
        <f t="shared" si="258"/>
        <v>0</v>
      </c>
      <c r="DL235" s="3">
        <f t="shared" si="258"/>
        <v>0</v>
      </c>
      <c r="DM235" s="3">
        <f t="shared" si="258"/>
        <v>0</v>
      </c>
      <c r="DN235" s="3">
        <f t="shared" si="258"/>
        <v>0</v>
      </c>
      <c r="DO235" s="3">
        <f t="shared" si="258"/>
        <v>0</v>
      </c>
      <c r="DP235" s="3">
        <f t="shared" si="258"/>
        <v>0</v>
      </c>
      <c r="DQ235" s="3">
        <f t="shared" si="258"/>
        <v>0</v>
      </c>
      <c r="DR235" s="3">
        <f t="shared" si="258"/>
        <v>0</v>
      </c>
      <c r="DS235" s="3">
        <f t="shared" si="258"/>
        <v>0</v>
      </c>
      <c r="DT235" s="3">
        <f t="shared" si="258"/>
        <v>0</v>
      </c>
      <c r="DU235" s="3">
        <f t="shared" si="258"/>
        <v>0</v>
      </c>
      <c r="DV235" s="3">
        <f t="shared" si="258"/>
        <v>0</v>
      </c>
      <c r="DW235" s="3">
        <f t="shared" si="258"/>
        <v>0</v>
      </c>
      <c r="DX235" s="3">
        <f t="shared" si="258"/>
        <v>0</v>
      </c>
      <c r="DY235" s="3">
        <f t="shared" si="258"/>
        <v>0</v>
      </c>
      <c r="DZ235" s="3">
        <f t="shared" si="258"/>
        <v>0</v>
      </c>
      <c r="EA235" s="3">
        <f t="shared" si="258"/>
        <v>0</v>
      </c>
      <c r="EB235" s="3">
        <f t="shared" si="258"/>
        <v>0</v>
      </c>
      <c r="EC235" s="3">
        <f t="shared" si="258"/>
        <v>0</v>
      </c>
      <c r="ED235" s="3">
        <f t="shared" si="258"/>
        <v>0</v>
      </c>
      <c r="EE235" s="3">
        <f t="shared" si="258"/>
        <v>0</v>
      </c>
      <c r="EF235" s="3">
        <f t="shared" si="258"/>
        <v>0</v>
      </c>
      <c r="EG235" s="3">
        <f t="shared" si="258"/>
        <v>0</v>
      </c>
      <c r="EH235" s="3">
        <f t="shared" si="258"/>
        <v>0</v>
      </c>
      <c r="EI235" s="3">
        <f t="shared" si="258"/>
        <v>0</v>
      </c>
      <c r="EJ235" s="3">
        <f t="shared" si="258"/>
        <v>0</v>
      </c>
      <c r="EK235" s="3">
        <f t="shared" si="258"/>
        <v>0</v>
      </c>
      <c r="EL235" s="3">
        <f t="shared" si="258"/>
        <v>0</v>
      </c>
      <c r="EM235" s="3">
        <f t="shared" ref="EM235:FR235" si="259">EM241</f>
        <v>0</v>
      </c>
      <c r="EN235" s="3">
        <f t="shared" si="259"/>
        <v>0</v>
      </c>
      <c r="EO235" s="3">
        <f t="shared" si="259"/>
        <v>0</v>
      </c>
      <c r="EP235" s="3">
        <f t="shared" si="259"/>
        <v>0</v>
      </c>
      <c r="EQ235" s="3">
        <f t="shared" si="259"/>
        <v>0</v>
      </c>
      <c r="ER235" s="3">
        <f t="shared" si="259"/>
        <v>0</v>
      </c>
      <c r="ES235" s="3">
        <f t="shared" si="259"/>
        <v>0</v>
      </c>
      <c r="ET235" s="3">
        <f t="shared" si="259"/>
        <v>0</v>
      </c>
      <c r="EU235" s="3">
        <f t="shared" si="259"/>
        <v>0</v>
      </c>
      <c r="EV235" s="3">
        <f t="shared" si="259"/>
        <v>0</v>
      </c>
      <c r="EW235" s="3">
        <f t="shared" si="259"/>
        <v>0</v>
      </c>
      <c r="EX235" s="3">
        <f t="shared" si="259"/>
        <v>0</v>
      </c>
      <c r="EY235" s="3">
        <f t="shared" si="259"/>
        <v>0</v>
      </c>
      <c r="EZ235" s="3">
        <f t="shared" si="259"/>
        <v>0</v>
      </c>
      <c r="FA235" s="3">
        <f t="shared" si="259"/>
        <v>0</v>
      </c>
      <c r="FB235" s="3">
        <f t="shared" si="259"/>
        <v>0</v>
      </c>
      <c r="FC235" s="3">
        <f t="shared" si="259"/>
        <v>0</v>
      </c>
      <c r="FD235" s="3">
        <f t="shared" si="259"/>
        <v>0</v>
      </c>
      <c r="FE235" s="3">
        <f t="shared" si="259"/>
        <v>0</v>
      </c>
      <c r="FF235" s="3">
        <f t="shared" si="259"/>
        <v>0</v>
      </c>
      <c r="FG235" s="3">
        <f t="shared" si="259"/>
        <v>0</v>
      </c>
      <c r="FH235" s="3">
        <f t="shared" si="259"/>
        <v>0</v>
      </c>
      <c r="FI235" s="3">
        <f t="shared" si="259"/>
        <v>0</v>
      </c>
      <c r="FJ235" s="3">
        <f t="shared" si="259"/>
        <v>0</v>
      </c>
      <c r="FK235" s="3">
        <f t="shared" si="259"/>
        <v>0</v>
      </c>
      <c r="FL235" s="3">
        <f t="shared" si="259"/>
        <v>0</v>
      </c>
      <c r="FM235" s="3">
        <f t="shared" si="259"/>
        <v>0</v>
      </c>
      <c r="FN235" s="3">
        <f t="shared" si="259"/>
        <v>0</v>
      </c>
      <c r="FO235" s="3">
        <f t="shared" si="259"/>
        <v>0</v>
      </c>
      <c r="FP235" s="3">
        <f t="shared" si="259"/>
        <v>0</v>
      </c>
      <c r="FQ235" s="3">
        <f t="shared" si="259"/>
        <v>0</v>
      </c>
      <c r="FR235" s="3">
        <f t="shared" si="259"/>
        <v>0</v>
      </c>
      <c r="FS235" s="3">
        <f t="shared" ref="FS235:GX235" si="260">FS241</f>
        <v>0</v>
      </c>
      <c r="FT235" s="3">
        <f t="shared" si="260"/>
        <v>0</v>
      </c>
      <c r="FU235" s="3">
        <f t="shared" si="260"/>
        <v>0</v>
      </c>
      <c r="FV235" s="3">
        <f t="shared" si="260"/>
        <v>0</v>
      </c>
      <c r="FW235" s="3">
        <f t="shared" si="260"/>
        <v>0</v>
      </c>
      <c r="FX235" s="3">
        <f t="shared" si="260"/>
        <v>0</v>
      </c>
      <c r="FY235" s="3">
        <f t="shared" si="260"/>
        <v>0</v>
      </c>
      <c r="FZ235" s="3">
        <f t="shared" si="260"/>
        <v>0</v>
      </c>
      <c r="GA235" s="3">
        <f t="shared" si="260"/>
        <v>0</v>
      </c>
      <c r="GB235" s="3">
        <f t="shared" si="260"/>
        <v>0</v>
      </c>
      <c r="GC235" s="3">
        <f t="shared" si="260"/>
        <v>0</v>
      </c>
      <c r="GD235" s="3">
        <f t="shared" si="260"/>
        <v>0</v>
      </c>
      <c r="GE235" s="3">
        <f t="shared" si="260"/>
        <v>0</v>
      </c>
      <c r="GF235" s="3">
        <f t="shared" si="260"/>
        <v>0</v>
      </c>
      <c r="GG235" s="3">
        <f t="shared" si="260"/>
        <v>0</v>
      </c>
      <c r="GH235" s="3">
        <f t="shared" si="260"/>
        <v>0</v>
      </c>
      <c r="GI235" s="3">
        <f t="shared" si="260"/>
        <v>0</v>
      </c>
      <c r="GJ235" s="3">
        <f t="shared" si="260"/>
        <v>0</v>
      </c>
      <c r="GK235" s="3">
        <f t="shared" si="260"/>
        <v>0</v>
      </c>
      <c r="GL235" s="3">
        <f t="shared" si="260"/>
        <v>0</v>
      </c>
      <c r="GM235" s="3">
        <f t="shared" si="260"/>
        <v>0</v>
      </c>
      <c r="GN235" s="3">
        <f t="shared" si="260"/>
        <v>0</v>
      </c>
      <c r="GO235" s="3">
        <f t="shared" si="260"/>
        <v>0</v>
      </c>
      <c r="GP235" s="3">
        <f t="shared" si="260"/>
        <v>0</v>
      </c>
      <c r="GQ235" s="3">
        <f t="shared" si="260"/>
        <v>0</v>
      </c>
      <c r="GR235" s="3">
        <f t="shared" si="260"/>
        <v>0</v>
      </c>
      <c r="GS235" s="3">
        <f t="shared" si="260"/>
        <v>0</v>
      </c>
      <c r="GT235" s="3">
        <f t="shared" si="260"/>
        <v>0</v>
      </c>
      <c r="GU235" s="3">
        <f t="shared" si="260"/>
        <v>0</v>
      </c>
      <c r="GV235" s="3">
        <f t="shared" si="260"/>
        <v>0</v>
      </c>
      <c r="GW235" s="3">
        <f t="shared" si="260"/>
        <v>0</v>
      </c>
      <c r="GX235" s="3">
        <f t="shared" si="260"/>
        <v>0</v>
      </c>
    </row>
    <row r="237" spans="1:245" x14ac:dyDescent="0.2">
      <c r="A237">
        <v>17</v>
      </c>
      <c r="B237">
        <v>1</v>
      </c>
      <c r="E237" t="s">
        <v>522</v>
      </c>
      <c r="F237" t="s">
        <v>531</v>
      </c>
      <c r="G237" t="s">
        <v>532</v>
      </c>
      <c r="H237" t="s">
        <v>533</v>
      </c>
      <c r="I237">
        <v>1</v>
      </c>
      <c r="J237">
        <v>0</v>
      </c>
      <c r="K237">
        <v>1</v>
      </c>
      <c r="O237">
        <f>ROUND(CP237,2)</f>
        <v>16663954.49</v>
      </c>
      <c r="P237">
        <f>ROUND((ROUND((AC237*AW237*I237),2)*BC237),2)</f>
        <v>16663954.49</v>
      </c>
      <c r="Q237">
        <f>(ROUND((ROUND(((ET237)*AV237*I237),2)*BB237),2)+ROUND((ROUND(((AE237-(EU237))*AV237*I237),2)*BS237),2))</f>
        <v>0</v>
      </c>
      <c r="R237">
        <f>ROUND((ROUND((AE237*AV237*I237),2)*BS237),2)</f>
        <v>0</v>
      </c>
      <c r="S237">
        <f>ROUND((ROUND((AF237*AV237*I237),2)*BA237),2)</f>
        <v>0</v>
      </c>
      <c r="T237">
        <f>ROUND(CU237*I237,2)</f>
        <v>0</v>
      </c>
      <c r="U237">
        <f>CV237*I237</f>
        <v>0</v>
      </c>
      <c r="V237">
        <f>CW237*I237</f>
        <v>0</v>
      </c>
      <c r="W237">
        <f>ROUND(CX237*I237,2)</f>
        <v>0</v>
      </c>
      <c r="X237">
        <f t="shared" ref="X237:Y239" si="261">ROUND(CY237,2)</f>
        <v>0</v>
      </c>
      <c r="Y237">
        <f t="shared" si="261"/>
        <v>0</v>
      </c>
      <c r="AA237">
        <v>59913184</v>
      </c>
      <c r="AB237">
        <f>ROUND((AC237+AD237+AF237),1)</f>
        <v>2292153.2999999998</v>
      </c>
      <c r="AC237">
        <f>ROUND(((ES237*1.012)),1)</f>
        <v>2292153.2999999998</v>
      </c>
      <c r="AD237">
        <f>ROUND((((ET237)-(EU237))+AE237),1)</f>
        <v>0</v>
      </c>
      <c r="AE237">
        <f t="shared" ref="AE237:AF239" si="262">ROUND((EU237),1)</f>
        <v>0</v>
      </c>
      <c r="AF237">
        <f t="shared" si="262"/>
        <v>0</v>
      </c>
      <c r="AG237">
        <f>ROUND((AP237),1)</f>
        <v>0</v>
      </c>
      <c r="AH237">
        <f t="shared" ref="AH237:AI239" si="263">(EW237)</f>
        <v>0</v>
      </c>
      <c r="AI237">
        <f t="shared" si="263"/>
        <v>0</v>
      </c>
      <c r="AJ237">
        <f>(AS237)</f>
        <v>0</v>
      </c>
      <c r="AK237">
        <v>2264973.64</v>
      </c>
      <c r="AL237">
        <v>2264973.64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7.27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4</v>
      </c>
      <c r="BJ237" t="s">
        <v>3</v>
      </c>
      <c r="BM237">
        <v>0</v>
      </c>
      <c r="BN237">
        <v>0</v>
      </c>
      <c r="BO237" t="s">
        <v>3</v>
      </c>
      <c r="BP237">
        <v>0</v>
      </c>
      <c r="BQ237">
        <v>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>(P237+Q237+S237)</f>
        <v>16663954.49</v>
      </c>
      <c r="CQ237">
        <f>ROUND((ROUND((AC237*AW237*1),2)*BC237),2)</f>
        <v>16663954.49</v>
      </c>
      <c r="CR237">
        <f>(ROUND((ROUND(((ET237)*AV237*1),2)*BB237),2)+ROUND((ROUND(((AE237-(EU237))*AV237*1),2)*BS237),2))</f>
        <v>0</v>
      </c>
      <c r="CS237">
        <f>ROUND((ROUND((AE237*AV237*1),2)*BS237),2)</f>
        <v>0</v>
      </c>
      <c r="CT237">
        <f>ROUND((ROUND((AF237*AV237*1),2)*BA237),2)</f>
        <v>0</v>
      </c>
      <c r="CU237">
        <f>AG237</f>
        <v>0</v>
      </c>
      <c r="CV237">
        <f>(AH237*AV237)</f>
        <v>0</v>
      </c>
      <c r="CW237">
        <f t="shared" ref="CW237:CX239" si="264">AI237</f>
        <v>0</v>
      </c>
      <c r="CX237">
        <f t="shared" si="264"/>
        <v>0</v>
      </c>
      <c r="CY237">
        <f>S237*(BZ237/100)</f>
        <v>0</v>
      </c>
      <c r="CZ237">
        <f>S237*(CA237/100)</f>
        <v>0</v>
      </c>
      <c r="DC237" t="s">
        <v>3</v>
      </c>
      <c r="DD237" t="s">
        <v>534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533</v>
      </c>
      <c r="DW237" t="s">
        <v>533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59364933</v>
      </c>
      <c r="EF237">
        <v>0</v>
      </c>
      <c r="EG237" t="s">
        <v>3</v>
      </c>
      <c r="EH237">
        <v>0</v>
      </c>
      <c r="EI237" t="s">
        <v>3</v>
      </c>
      <c r="EJ237">
        <v>4</v>
      </c>
      <c r="EK237">
        <v>0</v>
      </c>
      <c r="EL237" t="s">
        <v>535</v>
      </c>
      <c r="EM237" t="s">
        <v>536</v>
      </c>
      <c r="EO237" t="s">
        <v>3</v>
      </c>
      <c r="EQ237">
        <v>131072</v>
      </c>
      <c r="ER237">
        <v>2264973.64</v>
      </c>
      <c r="ES237">
        <v>2264973.64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5</v>
      </c>
      <c r="FC237">
        <v>1</v>
      </c>
      <c r="FD237">
        <v>18</v>
      </c>
      <c r="FF237">
        <v>19759630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537</v>
      </c>
      <c r="GD237">
        <v>0</v>
      </c>
      <c r="GF237">
        <v>660801400</v>
      </c>
      <c r="GG237">
        <v>2</v>
      </c>
      <c r="GH237">
        <v>3</v>
      </c>
      <c r="GI237">
        <v>3</v>
      </c>
      <c r="GJ237">
        <v>0</v>
      </c>
      <c r="GK237">
        <f>ROUND(R237*(R12)/100,2)</f>
        <v>0</v>
      </c>
      <c r="GL237">
        <f>ROUND(IF(AND(BH237=3,BI237=3,FS237&lt;&gt;0),P237,0),2)</f>
        <v>0</v>
      </c>
      <c r="GM237">
        <f>ROUND(O237+X237+Y237+GK237,2)+GX237</f>
        <v>16663954.49</v>
      </c>
      <c r="GN237">
        <f>IF(OR(BI237=0,BI237=1),GM237-GX237,0)</f>
        <v>0</v>
      </c>
      <c r="GO237">
        <f>IF(BI237=2,GM237-GX237,0)</f>
        <v>0</v>
      </c>
      <c r="GP237">
        <f>IF(BI237=4,GM237-GX237,0)</f>
        <v>16663954.49</v>
      </c>
      <c r="GR237">
        <v>1</v>
      </c>
      <c r="GS237">
        <v>1</v>
      </c>
      <c r="GT237">
        <v>0</v>
      </c>
      <c r="GU237" t="s">
        <v>3</v>
      </c>
      <c r="GV237">
        <f>ROUND((GT237),1)</f>
        <v>0</v>
      </c>
      <c r="GW237">
        <v>1</v>
      </c>
      <c r="GX237">
        <f>ROUND(HC237*I237,2)</f>
        <v>0</v>
      </c>
      <c r="HA237">
        <v>0</v>
      </c>
      <c r="HB237">
        <v>0</v>
      </c>
      <c r="HC237">
        <f>GV237*GW237</f>
        <v>0</v>
      </c>
      <c r="HE237" t="s">
        <v>326</v>
      </c>
      <c r="HF237" t="s">
        <v>326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E238" t="s">
        <v>538</v>
      </c>
      <c r="F238" t="s">
        <v>531</v>
      </c>
      <c r="G238" t="s">
        <v>539</v>
      </c>
      <c r="H238" t="s">
        <v>150</v>
      </c>
      <c r="I238">
        <v>2</v>
      </c>
      <c r="J238">
        <v>0</v>
      </c>
      <c r="K238">
        <v>2</v>
      </c>
      <c r="O238">
        <f>ROUND(CP238,2)</f>
        <v>1102227.96</v>
      </c>
      <c r="P238">
        <f>ROUND((ROUND((AC238*AW238*I238),2)*BC238),2)</f>
        <v>1102227.96</v>
      </c>
      <c r="Q238">
        <f>(ROUND((ROUND(((ET238)*AV238*I238),2)*BB238),2)+ROUND((ROUND(((AE238-(EU238))*AV238*I238),2)*BS238),2))</f>
        <v>0</v>
      </c>
      <c r="R238">
        <f>ROUND((ROUND((AE238*AV238*I238),2)*BS238),2)</f>
        <v>0</v>
      </c>
      <c r="S238">
        <f>ROUND((ROUND((AF238*AV238*I238),2)*BA238),2)</f>
        <v>0</v>
      </c>
      <c r="T238">
        <f>ROUND(CU238*I238,2)</f>
        <v>0</v>
      </c>
      <c r="U238">
        <f>CV238*I238</f>
        <v>0</v>
      </c>
      <c r="V238">
        <f>CW238*I238</f>
        <v>0</v>
      </c>
      <c r="W238">
        <f>ROUND(CX238*I238,2)</f>
        <v>0</v>
      </c>
      <c r="X238">
        <f t="shared" si="261"/>
        <v>0</v>
      </c>
      <c r="Y238">
        <f t="shared" si="261"/>
        <v>0</v>
      </c>
      <c r="AA238">
        <v>59913184</v>
      </c>
      <c r="AB238">
        <f>ROUND((AC238+AD238+AF238),1)</f>
        <v>75806.600000000006</v>
      </c>
      <c r="AC238">
        <f>ROUND(((ES238*1.042)),1)</f>
        <v>75806.600000000006</v>
      </c>
      <c r="AD238">
        <f>ROUND((((ET238)-(EU238))+AE238),1)</f>
        <v>0</v>
      </c>
      <c r="AE238">
        <f t="shared" si="262"/>
        <v>0</v>
      </c>
      <c r="AF238">
        <f t="shared" si="262"/>
        <v>0</v>
      </c>
      <c r="AG238">
        <f>ROUND((AP238),1)</f>
        <v>0</v>
      </c>
      <c r="AH238">
        <f t="shared" si="263"/>
        <v>0</v>
      </c>
      <c r="AI238">
        <f t="shared" si="263"/>
        <v>0</v>
      </c>
      <c r="AJ238">
        <f>(AS238)</f>
        <v>0</v>
      </c>
      <c r="AK238">
        <v>72751.03</v>
      </c>
      <c r="AL238">
        <v>72751.03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7.27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4</v>
      </c>
      <c r="BJ238" t="s">
        <v>3</v>
      </c>
      <c r="BM238">
        <v>0</v>
      </c>
      <c r="BN238">
        <v>0</v>
      </c>
      <c r="BO238" t="s">
        <v>3</v>
      </c>
      <c r="BP238">
        <v>0</v>
      </c>
      <c r="BQ238">
        <v>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>(P238+Q238+S238)</f>
        <v>1102227.96</v>
      </c>
      <c r="CQ238">
        <f>ROUND((ROUND((AC238*AW238*1),2)*BC238),2)</f>
        <v>551113.98</v>
      </c>
      <c r="CR238">
        <f>(ROUND((ROUND(((ET238)*AV238*1),2)*BB238),2)+ROUND((ROUND(((AE238-(EU238))*AV238*1),2)*BS238),2))</f>
        <v>0</v>
      </c>
      <c r="CS238">
        <f>ROUND((ROUND((AE238*AV238*1),2)*BS238),2)</f>
        <v>0</v>
      </c>
      <c r="CT238">
        <f>ROUND((ROUND((AF238*AV238*1),2)*BA238),2)</f>
        <v>0</v>
      </c>
      <c r="CU238">
        <f>AG238</f>
        <v>0</v>
      </c>
      <c r="CV238">
        <f>(AH238*AV238)</f>
        <v>0</v>
      </c>
      <c r="CW238">
        <f t="shared" si="264"/>
        <v>0</v>
      </c>
      <c r="CX238">
        <f t="shared" si="264"/>
        <v>0</v>
      </c>
      <c r="CY238">
        <f>S238*(BZ238/100)</f>
        <v>0</v>
      </c>
      <c r="CZ238">
        <f>S238*(CA238/100)</f>
        <v>0</v>
      </c>
      <c r="DC238" t="s">
        <v>3</v>
      </c>
      <c r="DD238" t="s">
        <v>540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1010</v>
      </c>
      <c r="DV238" t="s">
        <v>150</v>
      </c>
      <c r="DW238" t="s">
        <v>150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59364933</v>
      </c>
      <c r="EF238">
        <v>0</v>
      </c>
      <c r="EG238" t="s">
        <v>3</v>
      </c>
      <c r="EH238">
        <v>0</v>
      </c>
      <c r="EI238" t="s">
        <v>3</v>
      </c>
      <c r="EJ238">
        <v>4</v>
      </c>
      <c r="EK238">
        <v>0</v>
      </c>
      <c r="EL238" t="s">
        <v>535</v>
      </c>
      <c r="EM238" t="s">
        <v>536</v>
      </c>
      <c r="EO238" t="s">
        <v>3</v>
      </c>
      <c r="EQ238">
        <v>131072</v>
      </c>
      <c r="ER238">
        <v>72751.03</v>
      </c>
      <c r="ES238">
        <v>72751.03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1</v>
      </c>
      <c r="FD238">
        <v>18</v>
      </c>
      <c r="FF238">
        <v>634680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541</v>
      </c>
      <c r="GD238">
        <v>0</v>
      </c>
      <c r="GF238">
        <v>-974628172</v>
      </c>
      <c r="GG238">
        <v>2</v>
      </c>
      <c r="GH238">
        <v>3</v>
      </c>
      <c r="GI238">
        <v>3</v>
      </c>
      <c r="GJ238">
        <v>0</v>
      </c>
      <c r="GK238">
        <f>ROUND(R238*(R12)/100,2)</f>
        <v>0</v>
      </c>
      <c r="GL238">
        <f>ROUND(IF(AND(BH238=3,BI238=3,FS238&lt;&gt;0),P238,0),2)</f>
        <v>0</v>
      </c>
      <c r="GM238">
        <f>ROUND(O238+X238+Y238+GK238,2)+GX238</f>
        <v>1102227.96</v>
      </c>
      <c r="GN238">
        <f>IF(OR(BI238=0,BI238=1),GM238-GX238,0)</f>
        <v>0</v>
      </c>
      <c r="GO238">
        <f>IF(BI238=2,GM238-GX238,0)</f>
        <v>0</v>
      </c>
      <c r="GP238">
        <f>IF(BI238=4,GM238-GX238,0)</f>
        <v>1102227.96</v>
      </c>
      <c r="GR238">
        <v>1</v>
      </c>
      <c r="GS238">
        <v>1</v>
      </c>
      <c r="GT238">
        <v>0</v>
      </c>
      <c r="GU238" t="s">
        <v>3</v>
      </c>
      <c r="GV238">
        <f>ROUND((GT238),1)</f>
        <v>0</v>
      </c>
      <c r="GW238">
        <v>1</v>
      </c>
      <c r="GX238">
        <f>ROUND(HC238*I238,2)</f>
        <v>0</v>
      </c>
      <c r="HA238">
        <v>0</v>
      </c>
      <c r="HB238">
        <v>0</v>
      </c>
      <c r="HC238">
        <f>GV238*GW238</f>
        <v>0</v>
      </c>
      <c r="HE238" t="s">
        <v>326</v>
      </c>
      <c r="HF238" t="s">
        <v>326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E239" t="s">
        <v>542</v>
      </c>
      <c r="F239" t="s">
        <v>531</v>
      </c>
      <c r="G239" t="s">
        <v>543</v>
      </c>
      <c r="H239" t="s">
        <v>150</v>
      </c>
      <c r="I239">
        <v>1</v>
      </c>
      <c r="J239">
        <v>0</v>
      </c>
      <c r="K239">
        <v>1</v>
      </c>
      <c r="O239">
        <f>ROUND(CP239,2)</f>
        <v>1070845.56</v>
      </c>
      <c r="P239">
        <f>ROUND((ROUND((AC239*AW239*I239),2)*BC239),2)</f>
        <v>1070845.56</v>
      </c>
      <c r="Q239">
        <f>(ROUND((ROUND(((ET239)*AV239*I239),2)*BB239),2)+ROUND((ROUND(((AE239-(EU239))*AV239*I239),2)*BS239),2))</f>
        <v>0</v>
      </c>
      <c r="R239">
        <f>ROUND((ROUND((AE239*AV239*I239),2)*BS239),2)</f>
        <v>0</v>
      </c>
      <c r="S239">
        <f>ROUND((ROUND((AF239*AV239*I239),2)*BA239),2)</f>
        <v>0</v>
      </c>
      <c r="T239">
        <f>ROUND(CU239*I239,2)</f>
        <v>0</v>
      </c>
      <c r="U239">
        <f>CV239*I239</f>
        <v>0</v>
      </c>
      <c r="V239">
        <f>CW239*I239</f>
        <v>0</v>
      </c>
      <c r="W239">
        <f>ROUND(CX239*I239,2)</f>
        <v>0</v>
      </c>
      <c r="X239">
        <f t="shared" si="261"/>
        <v>0</v>
      </c>
      <c r="Y239">
        <f t="shared" si="261"/>
        <v>0</v>
      </c>
      <c r="AA239">
        <v>59913184</v>
      </c>
      <c r="AB239">
        <f>ROUND((AC239+AD239+AF239),1)</f>
        <v>147296.5</v>
      </c>
      <c r="AC239">
        <f>ROUND(((ES239*1.012)),1)</f>
        <v>147296.5</v>
      </c>
      <c r="AD239">
        <f>ROUND((((ET239)-(EU239))+AE239),1)</f>
        <v>0</v>
      </c>
      <c r="AE239">
        <f t="shared" si="262"/>
        <v>0</v>
      </c>
      <c r="AF239">
        <f t="shared" si="262"/>
        <v>0</v>
      </c>
      <c r="AG239">
        <f>ROUND((AP239),1)</f>
        <v>0</v>
      </c>
      <c r="AH239">
        <f t="shared" si="263"/>
        <v>0</v>
      </c>
      <c r="AI239">
        <f t="shared" si="263"/>
        <v>0</v>
      </c>
      <c r="AJ239">
        <f>(AS239)</f>
        <v>0</v>
      </c>
      <c r="AK239">
        <v>145549.85999999999</v>
      </c>
      <c r="AL239">
        <v>145549.85999999999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7.27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4</v>
      </c>
      <c r="BJ239" t="s">
        <v>3</v>
      </c>
      <c r="BM239">
        <v>0</v>
      </c>
      <c r="BN239">
        <v>0</v>
      </c>
      <c r="BO239" t="s">
        <v>3</v>
      </c>
      <c r="BP239">
        <v>0</v>
      </c>
      <c r="BQ239">
        <v>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>(P239+Q239+S239)</f>
        <v>1070845.56</v>
      </c>
      <c r="CQ239">
        <f>ROUND((ROUND((AC239*AW239*1),2)*BC239),2)</f>
        <v>1070845.56</v>
      </c>
      <c r="CR239">
        <f>(ROUND((ROUND(((ET239)*AV239*1),2)*BB239),2)+ROUND((ROUND(((AE239-(EU239))*AV239*1),2)*BS239),2))</f>
        <v>0</v>
      </c>
      <c r="CS239">
        <f>ROUND((ROUND((AE239*AV239*1),2)*BS239),2)</f>
        <v>0</v>
      </c>
      <c r="CT239">
        <f>ROUND((ROUND((AF239*AV239*1),2)*BA239),2)</f>
        <v>0</v>
      </c>
      <c r="CU239">
        <f>AG239</f>
        <v>0</v>
      </c>
      <c r="CV239">
        <f>(AH239*AV239)</f>
        <v>0</v>
      </c>
      <c r="CW239">
        <f t="shared" si="264"/>
        <v>0</v>
      </c>
      <c r="CX239">
        <f t="shared" si="264"/>
        <v>0</v>
      </c>
      <c r="CY239">
        <f>S239*(BZ239/100)</f>
        <v>0</v>
      </c>
      <c r="CZ239">
        <f>S239*(CA239/100)</f>
        <v>0</v>
      </c>
      <c r="DC239" t="s">
        <v>3</v>
      </c>
      <c r="DD239" t="s">
        <v>534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1010</v>
      </c>
      <c r="DV239" t="s">
        <v>150</v>
      </c>
      <c r="DW239" t="s">
        <v>150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59364933</v>
      </c>
      <c r="EF239">
        <v>0</v>
      </c>
      <c r="EG239" t="s">
        <v>3</v>
      </c>
      <c r="EH239">
        <v>0</v>
      </c>
      <c r="EI239" t="s">
        <v>3</v>
      </c>
      <c r="EJ239">
        <v>4</v>
      </c>
      <c r="EK239">
        <v>0</v>
      </c>
      <c r="EL239" t="s">
        <v>535</v>
      </c>
      <c r="EM239" t="s">
        <v>536</v>
      </c>
      <c r="EO239" t="s">
        <v>3</v>
      </c>
      <c r="EQ239">
        <v>0</v>
      </c>
      <c r="ER239">
        <v>151163.93</v>
      </c>
      <c r="ES239">
        <v>145549.85999999999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5</v>
      </c>
      <c r="FC239">
        <v>1</v>
      </c>
      <c r="FD239">
        <v>18</v>
      </c>
      <c r="FF239">
        <v>1269777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544</v>
      </c>
      <c r="GD239">
        <v>0</v>
      </c>
      <c r="GF239">
        <v>1824510944</v>
      </c>
      <c r="GG239">
        <v>2</v>
      </c>
      <c r="GH239">
        <v>3</v>
      </c>
      <c r="GI239">
        <v>3</v>
      </c>
      <c r="GJ239">
        <v>0</v>
      </c>
      <c r="GK239">
        <f>ROUND(R239*(R12)/100,2)</f>
        <v>0</v>
      </c>
      <c r="GL239">
        <f>ROUND(IF(AND(BH239=3,BI239=3,FS239&lt;&gt;0),P239,0),2)</f>
        <v>0</v>
      </c>
      <c r="GM239">
        <f>ROUND(O239+X239+Y239+GK239,2)+GX239</f>
        <v>1070845.56</v>
      </c>
      <c r="GN239">
        <f>IF(OR(BI239=0,BI239=1),GM239-GX239,0)</f>
        <v>0</v>
      </c>
      <c r="GO239">
        <f>IF(BI239=2,GM239-GX239,0)</f>
        <v>0</v>
      </c>
      <c r="GP239">
        <f>IF(BI239=4,GM239-GX239,0)</f>
        <v>1070845.56</v>
      </c>
      <c r="GR239">
        <v>1</v>
      </c>
      <c r="GS239">
        <v>1</v>
      </c>
      <c r="GT239">
        <v>0</v>
      </c>
      <c r="GU239" t="s">
        <v>3</v>
      </c>
      <c r="GV239">
        <f>ROUND((GT239),1)</f>
        <v>0</v>
      </c>
      <c r="GW239">
        <v>1</v>
      </c>
      <c r="GX239">
        <f>ROUND(HC239*I239,2)</f>
        <v>0</v>
      </c>
      <c r="HA239">
        <v>0</v>
      </c>
      <c r="HB239">
        <v>0</v>
      </c>
      <c r="HC239">
        <f>GV239*GW239</f>
        <v>0</v>
      </c>
      <c r="HE239" t="s">
        <v>326</v>
      </c>
      <c r="HF239" t="s">
        <v>326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1" spans="1:206" x14ac:dyDescent="0.2">
      <c r="A241" s="2">
        <v>51</v>
      </c>
      <c r="B241" s="2">
        <f>B233</f>
        <v>1</v>
      </c>
      <c r="C241" s="2">
        <f>A233</f>
        <v>4</v>
      </c>
      <c r="D241" s="2">
        <f>ROW(A233)</f>
        <v>233</v>
      </c>
      <c r="E241" s="2"/>
      <c r="F241" s="2" t="str">
        <f>IF(F233&lt;&gt;"",F233,"")</f>
        <v>Новый раздел</v>
      </c>
      <c r="G241" s="2" t="str">
        <f>IF(G233&lt;&gt;"",G233,"")</f>
        <v>Оборудование</v>
      </c>
      <c r="H241" s="2">
        <v>0</v>
      </c>
      <c r="I241" s="2"/>
      <c r="J241" s="2"/>
      <c r="K241" s="2"/>
      <c r="L241" s="2"/>
      <c r="M241" s="2"/>
      <c r="N241" s="2"/>
      <c r="O241" s="2">
        <f t="shared" ref="O241:T241" si="265">ROUND(AB241,2)</f>
        <v>18837028.010000002</v>
      </c>
      <c r="P241" s="2">
        <f t="shared" si="265"/>
        <v>18837028.010000002</v>
      </c>
      <c r="Q241" s="2">
        <f t="shared" si="265"/>
        <v>0</v>
      </c>
      <c r="R241" s="2">
        <f t="shared" si="265"/>
        <v>0</v>
      </c>
      <c r="S241" s="2">
        <f t="shared" si="265"/>
        <v>0</v>
      </c>
      <c r="T241" s="2">
        <f t="shared" si="265"/>
        <v>0</v>
      </c>
      <c r="U241" s="2">
        <f>AH241</f>
        <v>0</v>
      </c>
      <c r="V241" s="2">
        <f>AI241</f>
        <v>0</v>
      </c>
      <c r="W241" s="2">
        <f>ROUND(AJ241,2)</f>
        <v>0</v>
      </c>
      <c r="X241" s="2">
        <f>ROUND(AK241,2)</f>
        <v>0</v>
      </c>
      <c r="Y241" s="2">
        <f>ROUND(AL241,2)</f>
        <v>0</v>
      </c>
      <c r="Z241" s="2"/>
      <c r="AA241" s="2"/>
      <c r="AB241" s="2">
        <f>ROUND(SUMIF(AA237:AA239,"=59913184",O237:O239),2)</f>
        <v>18837028.010000002</v>
      </c>
      <c r="AC241" s="2">
        <f>ROUND(SUMIF(AA237:AA239,"=59913184",P237:P239),2)</f>
        <v>18837028.010000002</v>
      </c>
      <c r="AD241" s="2">
        <f>ROUND(SUMIF(AA237:AA239,"=59913184",Q237:Q239),2)</f>
        <v>0</v>
      </c>
      <c r="AE241" s="2">
        <f>ROUND(SUMIF(AA237:AA239,"=59913184",R237:R239),2)</f>
        <v>0</v>
      </c>
      <c r="AF241" s="2">
        <f>ROUND(SUMIF(AA237:AA239,"=59913184",S237:S239),2)</f>
        <v>0</v>
      </c>
      <c r="AG241" s="2">
        <f>ROUND(SUMIF(AA237:AA239,"=59913184",T237:T239),2)</f>
        <v>0</v>
      </c>
      <c r="AH241" s="2">
        <f>SUMIF(AA237:AA239,"=59913184",U237:U239)</f>
        <v>0</v>
      </c>
      <c r="AI241" s="2">
        <f>SUMIF(AA237:AA239,"=59913184",V237:V239)</f>
        <v>0</v>
      </c>
      <c r="AJ241" s="2">
        <f>ROUND(SUMIF(AA237:AA239,"=59913184",W237:W239),2)</f>
        <v>0</v>
      </c>
      <c r="AK241" s="2">
        <f>ROUND(SUMIF(AA237:AA239,"=59913184",X237:X239),2)</f>
        <v>0</v>
      </c>
      <c r="AL241" s="2">
        <f>ROUND(SUMIF(AA237:AA239,"=59913184",Y237:Y239),2)</f>
        <v>0</v>
      </c>
      <c r="AM241" s="2"/>
      <c r="AN241" s="2"/>
      <c r="AO241" s="2">
        <f t="shared" ref="AO241:BD241" si="266">ROUND(BX241,2)</f>
        <v>0</v>
      </c>
      <c r="AP241" s="2">
        <f t="shared" si="266"/>
        <v>0</v>
      </c>
      <c r="AQ241" s="2">
        <f t="shared" si="266"/>
        <v>0</v>
      </c>
      <c r="AR241" s="2">
        <f t="shared" si="266"/>
        <v>18837028.010000002</v>
      </c>
      <c r="AS241" s="2">
        <f t="shared" si="266"/>
        <v>0</v>
      </c>
      <c r="AT241" s="2">
        <f t="shared" si="266"/>
        <v>0</v>
      </c>
      <c r="AU241" s="2">
        <f t="shared" si="266"/>
        <v>18837028.010000002</v>
      </c>
      <c r="AV241" s="2">
        <f t="shared" si="266"/>
        <v>18837028.010000002</v>
      </c>
      <c r="AW241" s="2">
        <f t="shared" si="266"/>
        <v>18837028.010000002</v>
      </c>
      <c r="AX241" s="2">
        <f t="shared" si="266"/>
        <v>0</v>
      </c>
      <c r="AY241" s="2">
        <f t="shared" si="266"/>
        <v>18837028.010000002</v>
      </c>
      <c r="AZ241" s="2">
        <f t="shared" si="266"/>
        <v>0</v>
      </c>
      <c r="BA241" s="2">
        <f t="shared" si="266"/>
        <v>0</v>
      </c>
      <c r="BB241" s="2">
        <f t="shared" si="266"/>
        <v>0</v>
      </c>
      <c r="BC241" s="2">
        <f t="shared" si="266"/>
        <v>0</v>
      </c>
      <c r="BD241" s="2">
        <f t="shared" si="266"/>
        <v>0</v>
      </c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>
        <f>ROUND(SUMIF(AA237:AA239,"=59913184",FQ237:FQ239),2)</f>
        <v>0</v>
      </c>
      <c r="BY241" s="2">
        <f>ROUND(SUMIF(AA237:AA239,"=59913184",FR237:FR239),2)</f>
        <v>0</v>
      </c>
      <c r="BZ241" s="2">
        <f>ROUND(SUMIF(AA237:AA239,"=59913184",GL237:GL239),2)</f>
        <v>0</v>
      </c>
      <c r="CA241" s="2">
        <f>ROUND(SUMIF(AA237:AA239,"=59913184",GM237:GM239),2)</f>
        <v>18837028.010000002</v>
      </c>
      <c r="CB241" s="2">
        <f>ROUND(SUMIF(AA237:AA239,"=59913184",GN237:GN239),2)</f>
        <v>0</v>
      </c>
      <c r="CC241" s="2">
        <f>ROUND(SUMIF(AA237:AA239,"=59913184",GO237:GO239),2)</f>
        <v>0</v>
      </c>
      <c r="CD241" s="2">
        <f>ROUND(SUMIF(AA237:AA239,"=59913184",GP237:GP239),2)</f>
        <v>18837028.010000002</v>
      </c>
      <c r="CE241" s="2">
        <f>AC241-BX241</f>
        <v>18837028.010000002</v>
      </c>
      <c r="CF241" s="2">
        <f>AC241-BY241</f>
        <v>18837028.010000002</v>
      </c>
      <c r="CG241" s="2">
        <f>BX241-BZ241</f>
        <v>0</v>
      </c>
      <c r="CH241" s="2">
        <f>AC241-BX241-BY241+BZ241</f>
        <v>18837028.010000002</v>
      </c>
      <c r="CI241" s="2">
        <f>BY241-BZ241</f>
        <v>0</v>
      </c>
      <c r="CJ241" s="2">
        <f>ROUND(SUMIF(AA237:AA239,"=59913184",GX237:GX239),2)</f>
        <v>0</v>
      </c>
      <c r="CK241" s="2">
        <f>ROUND(SUMIF(AA237:AA239,"=59913184",GY237:GY239),2)</f>
        <v>0</v>
      </c>
      <c r="CL241" s="2">
        <f>ROUND(SUMIF(AA237:AA239,"=59913184",GZ237:GZ239),2)</f>
        <v>0</v>
      </c>
      <c r="CM241" s="2">
        <f>ROUND(SUMIF(AA237:AA239,"=59913184",HD237:HD239),2)</f>
        <v>0</v>
      </c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>
        <v>0</v>
      </c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201</v>
      </c>
      <c r="F243" s="4">
        <f>ROUND(Source!O241,O243)</f>
        <v>18837028.010000002</v>
      </c>
      <c r="G243" s="4" t="s">
        <v>327</v>
      </c>
      <c r="H243" s="4" t="s">
        <v>328</v>
      </c>
      <c r="I243" s="4"/>
      <c r="J243" s="4"/>
      <c r="K243" s="4">
        <v>201</v>
      </c>
      <c r="L243" s="4">
        <v>1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18837028.010000002</v>
      </c>
      <c r="X243" s="4">
        <v>1</v>
      </c>
      <c r="Y243" s="4">
        <v>18837028.010000002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202</v>
      </c>
      <c r="F244" s="4">
        <f>ROUND(Source!P241,O244)</f>
        <v>18837028.010000002</v>
      </c>
      <c r="G244" s="4" t="s">
        <v>329</v>
      </c>
      <c r="H244" s="4" t="s">
        <v>330</v>
      </c>
      <c r="I244" s="4"/>
      <c r="J244" s="4"/>
      <c r="K244" s="4">
        <v>202</v>
      </c>
      <c r="L244" s="4">
        <v>2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18837028.010000002</v>
      </c>
      <c r="X244" s="4">
        <v>1</v>
      </c>
      <c r="Y244" s="4">
        <v>18837028.010000002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31210729</v>
      </c>
      <c r="F245" s="4">
        <f>ROUND(Source!AO241,O245)</f>
        <v>0</v>
      </c>
      <c r="G245" s="4" t="s">
        <v>331</v>
      </c>
      <c r="H245" s="4" t="s">
        <v>332</v>
      </c>
      <c r="I245" s="4"/>
      <c r="J245" s="4"/>
      <c r="K245" s="4">
        <v>222</v>
      </c>
      <c r="L245" s="4">
        <v>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225</v>
      </c>
      <c r="F246" s="4">
        <f>ROUND(Source!AV241,O246)</f>
        <v>18837028.010000002</v>
      </c>
      <c r="G246" s="4" t="s">
        <v>333</v>
      </c>
      <c r="H246" s="4" t="s">
        <v>334</v>
      </c>
      <c r="I246" s="4"/>
      <c r="J246" s="4"/>
      <c r="K246" s="4">
        <v>225</v>
      </c>
      <c r="L246" s="4">
        <v>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18837028.010000002</v>
      </c>
      <c r="X246" s="4">
        <v>1</v>
      </c>
      <c r="Y246" s="4">
        <v>18837028.010000002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226</v>
      </c>
      <c r="F247" s="4">
        <f>ROUND(Source!AW241,O247)</f>
        <v>18837028.010000002</v>
      </c>
      <c r="G247" s="4" t="s">
        <v>335</v>
      </c>
      <c r="H247" s="4" t="s">
        <v>336</v>
      </c>
      <c r="I247" s="4"/>
      <c r="J247" s="4"/>
      <c r="K247" s="4">
        <v>226</v>
      </c>
      <c r="L247" s="4">
        <v>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18837028.010000002</v>
      </c>
      <c r="X247" s="4">
        <v>1</v>
      </c>
      <c r="Y247" s="4">
        <v>18837028.010000002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227</v>
      </c>
      <c r="F248" s="4">
        <f>ROUND(Source!AX241,O248)</f>
        <v>0</v>
      </c>
      <c r="G248" s="4" t="s">
        <v>337</v>
      </c>
      <c r="H248" s="4" t="s">
        <v>338</v>
      </c>
      <c r="I248" s="4"/>
      <c r="J248" s="4"/>
      <c r="K248" s="4">
        <v>227</v>
      </c>
      <c r="L248" s="4">
        <v>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228</v>
      </c>
      <c r="F249" s="4">
        <f>ROUND(Source!AY241,O249)</f>
        <v>18837028.010000002</v>
      </c>
      <c r="G249" s="4" t="s">
        <v>339</v>
      </c>
      <c r="H249" s="4" t="s">
        <v>340</v>
      </c>
      <c r="I249" s="4"/>
      <c r="J249" s="4"/>
      <c r="K249" s="4">
        <v>228</v>
      </c>
      <c r="L249" s="4">
        <v>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18837028.010000002</v>
      </c>
      <c r="X249" s="4">
        <v>1</v>
      </c>
      <c r="Y249" s="4">
        <v>18837028.010000002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216</v>
      </c>
      <c r="F250" s="4">
        <f>ROUND(Source!AP241,O250)</f>
        <v>0</v>
      </c>
      <c r="G250" s="4" t="s">
        <v>341</v>
      </c>
      <c r="H250" s="4" t="s">
        <v>342</v>
      </c>
      <c r="I250" s="4"/>
      <c r="J250" s="4"/>
      <c r="K250" s="4">
        <v>216</v>
      </c>
      <c r="L250" s="4">
        <v>8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223</v>
      </c>
      <c r="F251" s="4">
        <f>ROUND(Source!AQ241,O251)</f>
        <v>0</v>
      </c>
      <c r="G251" s="4" t="s">
        <v>343</v>
      </c>
      <c r="H251" s="4" t="s">
        <v>344</v>
      </c>
      <c r="I251" s="4"/>
      <c r="J251" s="4"/>
      <c r="K251" s="4">
        <v>223</v>
      </c>
      <c r="L251" s="4">
        <v>9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229</v>
      </c>
      <c r="F252" s="4">
        <f>ROUND(Source!AZ241,O252)</f>
        <v>0</v>
      </c>
      <c r="G252" s="4" t="s">
        <v>345</v>
      </c>
      <c r="H252" s="4" t="s">
        <v>346</v>
      </c>
      <c r="I252" s="4"/>
      <c r="J252" s="4"/>
      <c r="K252" s="4">
        <v>229</v>
      </c>
      <c r="L252" s="4">
        <v>10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203</v>
      </c>
      <c r="F253" s="4">
        <f>ROUND(Source!Q241,O253)</f>
        <v>0</v>
      </c>
      <c r="G253" s="4" t="s">
        <v>347</v>
      </c>
      <c r="H253" s="4" t="s">
        <v>348</v>
      </c>
      <c r="I253" s="4"/>
      <c r="J253" s="4"/>
      <c r="K253" s="4">
        <v>203</v>
      </c>
      <c r="L253" s="4">
        <v>11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231</v>
      </c>
      <c r="F254" s="4">
        <f>ROUND(Source!BB241,O254)</f>
        <v>0</v>
      </c>
      <c r="G254" s="4" t="s">
        <v>349</v>
      </c>
      <c r="H254" s="4" t="s">
        <v>350</v>
      </c>
      <c r="I254" s="4"/>
      <c r="J254" s="4"/>
      <c r="K254" s="4">
        <v>231</v>
      </c>
      <c r="L254" s="4">
        <v>12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204</v>
      </c>
      <c r="F255" s="4">
        <f>ROUND(Source!R241,O255)</f>
        <v>0</v>
      </c>
      <c r="G255" s="4" t="s">
        <v>351</v>
      </c>
      <c r="H255" s="4" t="s">
        <v>352</v>
      </c>
      <c r="I255" s="4"/>
      <c r="J255" s="4"/>
      <c r="K255" s="4">
        <v>204</v>
      </c>
      <c r="L255" s="4">
        <v>13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205</v>
      </c>
      <c r="F256" s="4">
        <f>ROUND(Source!S241,O256)</f>
        <v>0</v>
      </c>
      <c r="G256" s="4" t="s">
        <v>353</v>
      </c>
      <c r="H256" s="4" t="s">
        <v>354</v>
      </c>
      <c r="I256" s="4"/>
      <c r="J256" s="4"/>
      <c r="K256" s="4">
        <v>205</v>
      </c>
      <c r="L256" s="4">
        <v>14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232</v>
      </c>
      <c r="F257" s="4">
        <f>ROUND(Source!BC241,O257)</f>
        <v>0</v>
      </c>
      <c r="G257" s="4" t="s">
        <v>355</v>
      </c>
      <c r="H257" s="4" t="s">
        <v>356</v>
      </c>
      <c r="I257" s="4"/>
      <c r="J257" s="4"/>
      <c r="K257" s="4">
        <v>232</v>
      </c>
      <c r="L257" s="4">
        <v>15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214</v>
      </c>
      <c r="F258" s="4">
        <f>ROUND(Source!AS241,O258)</f>
        <v>0</v>
      </c>
      <c r="G258" s="4" t="s">
        <v>357</v>
      </c>
      <c r="H258" s="4" t="s">
        <v>358</v>
      </c>
      <c r="I258" s="4"/>
      <c r="J258" s="4"/>
      <c r="K258" s="4">
        <v>214</v>
      </c>
      <c r="L258" s="4">
        <v>16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215</v>
      </c>
      <c r="F259" s="4">
        <f>ROUND(Source!AT241,O259)</f>
        <v>0</v>
      </c>
      <c r="G259" s="4" t="s">
        <v>359</v>
      </c>
      <c r="H259" s="4" t="s">
        <v>360</v>
      </c>
      <c r="I259" s="4"/>
      <c r="J259" s="4"/>
      <c r="K259" s="4">
        <v>215</v>
      </c>
      <c r="L259" s="4">
        <v>17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217</v>
      </c>
      <c r="F260" s="4">
        <f>ROUND(Source!AU241,O260)</f>
        <v>18837028.010000002</v>
      </c>
      <c r="G260" s="4" t="s">
        <v>361</v>
      </c>
      <c r="H260" s="4" t="s">
        <v>362</v>
      </c>
      <c r="I260" s="4"/>
      <c r="J260" s="4"/>
      <c r="K260" s="4">
        <v>217</v>
      </c>
      <c r="L260" s="4">
        <v>18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18837028.010000002</v>
      </c>
      <c r="X260" s="4">
        <v>1</v>
      </c>
      <c r="Y260" s="4">
        <v>18837028.010000002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230</v>
      </c>
      <c r="F261" s="4">
        <f>ROUND(Source!BA241,O261)</f>
        <v>0</v>
      </c>
      <c r="G261" s="4" t="s">
        <v>363</v>
      </c>
      <c r="H261" s="4" t="s">
        <v>364</v>
      </c>
      <c r="I261" s="4"/>
      <c r="J261" s="4"/>
      <c r="K261" s="4">
        <v>230</v>
      </c>
      <c r="L261" s="4">
        <v>19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206</v>
      </c>
      <c r="F262" s="4">
        <f>ROUND(Source!T241,O262)</f>
        <v>0</v>
      </c>
      <c r="G262" s="4" t="s">
        <v>365</v>
      </c>
      <c r="H262" s="4" t="s">
        <v>366</v>
      </c>
      <c r="I262" s="4"/>
      <c r="J262" s="4"/>
      <c r="K262" s="4">
        <v>206</v>
      </c>
      <c r="L262" s="4">
        <v>20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207</v>
      </c>
      <c r="F263" s="4">
        <f>Source!U241</f>
        <v>0</v>
      </c>
      <c r="G263" s="4" t="s">
        <v>367</v>
      </c>
      <c r="H263" s="4" t="s">
        <v>368</v>
      </c>
      <c r="I263" s="4"/>
      <c r="J263" s="4"/>
      <c r="K263" s="4">
        <v>207</v>
      </c>
      <c r="L263" s="4">
        <v>21</v>
      </c>
      <c r="M263" s="4">
        <v>3</v>
      </c>
      <c r="N263" s="4" t="s">
        <v>3</v>
      </c>
      <c r="O263" s="4">
        <v>-1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208</v>
      </c>
      <c r="F264" s="4">
        <f>Source!V241</f>
        <v>0</v>
      </c>
      <c r="G264" s="4" t="s">
        <v>369</v>
      </c>
      <c r="H264" s="4" t="s">
        <v>370</v>
      </c>
      <c r="I264" s="4"/>
      <c r="J264" s="4"/>
      <c r="K264" s="4">
        <v>208</v>
      </c>
      <c r="L264" s="4">
        <v>22</v>
      </c>
      <c r="M264" s="4">
        <v>3</v>
      </c>
      <c r="N264" s="4" t="s">
        <v>3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209</v>
      </c>
      <c r="F265" s="4">
        <f>ROUND(Source!W241,O265)</f>
        <v>0</v>
      </c>
      <c r="G265" s="4" t="s">
        <v>371</v>
      </c>
      <c r="H265" s="4" t="s">
        <v>372</v>
      </c>
      <c r="I265" s="4"/>
      <c r="J265" s="4"/>
      <c r="K265" s="4">
        <v>209</v>
      </c>
      <c r="L265" s="4">
        <v>23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233</v>
      </c>
      <c r="F266" s="4">
        <f>ROUND(Source!BD241,O266)</f>
        <v>0</v>
      </c>
      <c r="G266" s="4" t="s">
        <v>373</v>
      </c>
      <c r="H266" s="4" t="s">
        <v>374</v>
      </c>
      <c r="I266" s="4"/>
      <c r="J266" s="4"/>
      <c r="K266" s="4">
        <v>233</v>
      </c>
      <c r="L266" s="4">
        <v>24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210</v>
      </c>
      <c r="F267" s="4">
        <f>ROUND(Source!X241,O267)</f>
        <v>0</v>
      </c>
      <c r="G267" s="4" t="s">
        <v>375</v>
      </c>
      <c r="H267" s="4" t="s">
        <v>376</v>
      </c>
      <c r="I267" s="4"/>
      <c r="J267" s="4"/>
      <c r="K267" s="4">
        <v>210</v>
      </c>
      <c r="L267" s="4">
        <v>25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211</v>
      </c>
      <c r="F268" s="4">
        <f>ROUND(Source!Y241,O268)</f>
        <v>0</v>
      </c>
      <c r="G268" s="4" t="s">
        <v>377</v>
      </c>
      <c r="H268" s="4" t="s">
        <v>378</v>
      </c>
      <c r="I268" s="4"/>
      <c r="J268" s="4"/>
      <c r="K268" s="4">
        <v>211</v>
      </c>
      <c r="L268" s="4">
        <v>26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224</v>
      </c>
      <c r="F269" s="4">
        <f>ROUND(Source!AR241,O269)</f>
        <v>18837028.010000002</v>
      </c>
      <c r="G269" s="4" t="s">
        <v>379</v>
      </c>
      <c r="H269" s="4" t="s">
        <v>380</v>
      </c>
      <c r="I269" s="4"/>
      <c r="J269" s="4"/>
      <c r="K269" s="4">
        <v>224</v>
      </c>
      <c r="L269" s="4">
        <v>27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18837028.010000002</v>
      </c>
      <c r="X269" s="4">
        <v>1</v>
      </c>
      <c r="Y269" s="4">
        <v>18837028.010000002</v>
      </c>
      <c r="Z269" s="4"/>
      <c r="AA269" s="4"/>
      <c r="AB269" s="4"/>
    </row>
    <row r="271" spans="1:206" x14ac:dyDescent="0.2">
      <c r="A271" s="2">
        <v>51</v>
      </c>
      <c r="B271" s="2">
        <f>B20</f>
        <v>1</v>
      </c>
      <c r="C271" s="2">
        <f>A20</f>
        <v>3</v>
      </c>
      <c r="D271" s="2">
        <f>ROW(A20)</f>
        <v>20</v>
      </c>
      <c r="E271" s="2"/>
      <c r="F271" s="2" t="str">
        <f>IF(F20&lt;&gt;"",F20,"")</f>
        <v>02-01-01</v>
      </c>
      <c r="G271" s="2" t="str">
        <f>IF(G20&lt;&gt;"",G20,"")</f>
        <v>Строительство ТП по типу 2БКТП1250</v>
      </c>
      <c r="H271" s="2">
        <v>0</v>
      </c>
      <c r="I271" s="2"/>
      <c r="J271" s="2"/>
      <c r="K271" s="2"/>
      <c r="L271" s="2"/>
      <c r="M271" s="2"/>
      <c r="N271" s="2"/>
      <c r="O271" s="2">
        <f t="shared" ref="O271:T271" si="267">ROUND(O98+O144+O203+O241+AB271,2)</f>
        <v>19792208.559999999</v>
      </c>
      <c r="P271" s="2">
        <f t="shared" si="267"/>
        <v>19366737.890000001</v>
      </c>
      <c r="Q271" s="2">
        <f t="shared" si="267"/>
        <v>138889.76</v>
      </c>
      <c r="R271" s="2">
        <f t="shared" si="267"/>
        <v>51930.6</v>
      </c>
      <c r="S271" s="2">
        <f t="shared" si="267"/>
        <v>286580.90999999997</v>
      </c>
      <c r="T271" s="2">
        <f t="shared" si="267"/>
        <v>0</v>
      </c>
      <c r="U271" s="2">
        <f>U98+U144+U203+U241+AH271</f>
        <v>491.41739762534002</v>
      </c>
      <c r="V271" s="2">
        <f>V98+V144+V203+V241+AI271</f>
        <v>0</v>
      </c>
      <c r="W271" s="2">
        <f>ROUND(W98+W144+W203+W241+AJ271,2)</f>
        <v>0</v>
      </c>
      <c r="X271" s="2">
        <f>ROUND(X98+X144+X203+X241+AK271,2)</f>
        <v>267842.62</v>
      </c>
      <c r="Y271" s="2">
        <f>ROUND(Y98+Y144+Y203+Y241+AL271,2)</f>
        <v>128981.51</v>
      </c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>
        <f t="shared" ref="AO271:BD271" si="268">ROUND(AO98+AO144+AO203+AO241+BX271,2)</f>
        <v>0</v>
      </c>
      <c r="AP271" s="2">
        <f t="shared" si="268"/>
        <v>0</v>
      </c>
      <c r="AQ271" s="2">
        <f t="shared" si="268"/>
        <v>0</v>
      </c>
      <c r="AR271" s="2">
        <f t="shared" si="268"/>
        <v>20272121.649999999</v>
      </c>
      <c r="AS271" s="2">
        <f t="shared" si="268"/>
        <v>1060736.51</v>
      </c>
      <c r="AT271" s="2">
        <f t="shared" si="268"/>
        <v>374357.13</v>
      </c>
      <c r="AU271" s="2">
        <f t="shared" si="268"/>
        <v>18837028.010000002</v>
      </c>
      <c r="AV271" s="2">
        <f t="shared" si="268"/>
        <v>19366737.890000001</v>
      </c>
      <c r="AW271" s="2">
        <f t="shared" si="268"/>
        <v>19366737.890000001</v>
      </c>
      <c r="AX271" s="2">
        <f t="shared" si="268"/>
        <v>0</v>
      </c>
      <c r="AY271" s="2">
        <f t="shared" si="268"/>
        <v>19366737.890000001</v>
      </c>
      <c r="AZ271" s="2">
        <f t="shared" si="268"/>
        <v>0</v>
      </c>
      <c r="BA271" s="2">
        <f t="shared" si="268"/>
        <v>0</v>
      </c>
      <c r="BB271" s="2">
        <f t="shared" si="268"/>
        <v>0</v>
      </c>
      <c r="BC271" s="2">
        <f t="shared" si="268"/>
        <v>0</v>
      </c>
      <c r="BD271" s="2">
        <f t="shared" si="268"/>
        <v>0</v>
      </c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>
        <v>0</v>
      </c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201</v>
      </c>
      <c r="F273" s="4">
        <f>ROUND(Source!O271,O273)</f>
        <v>19792208.559999999</v>
      </c>
      <c r="G273" s="4" t="s">
        <v>327</v>
      </c>
      <c r="H273" s="4" t="s">
        <v>328</v>
      </c>
      <c r="I273" s="4"/>
      <c r="J273" s="4"/>
      <c r="K273" s="4">
        <v>201</v>
      </c>
      <c r="L273" s="4">
        <v>1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19792208.559999999</v>
      </c>
      <c r="X273" s="4">
        <v>1</v>
      </c>
      <c r="Y273" s="4">
        <v>19792208.559999999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202</v>
      </c>
      <c r="F274" s="4">
        <f>ROUND(Source!P271,O274)</f>
        <v>19366737.890000001</v>
      </c>
      <c r="G274" s="4" t="s">
        <v>329</v>
      </c>
      <c r="H274" s="4" t="s">
        <v>330</v>
      </c>
      <c r="I274" s="4"/>
      <c r="J274" s="4"/>
      <c r="K274" s="4">
        <v>202</v>
      </c>
      <c r="L274" s="4">
        <v>2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19366737.890000001</v>
      </c>
      <c r="X274" s="4">
        <v>1</v>
      </c>
      <c r="Y274" s="4">
        <v>19366737.890000001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31210729</v>
      </c>
      <c r="F275" s="4">
        <f>ROUND(Source!AO271,O275)</f>
        <v>0</v>
      </c>
      <c r="G275" s="4" t="s">
        <v>331</v>
      </c>
      <c r="H275" s="4" t="s">
        <v>332</v>
      </c>
      <c r="I275" s="4"/>
      <c r="J275" s="4"/>
      <c r="K275" s="4">
        <v>222</v>
      </c>
      <c r="L275" s="4">
        <v>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225</v>
      </c>
      <c r="F276" s="4">
        <f>ROUND(Source!AV271,O276)</f>
        <v>19366737.890000001</v>
      </c>
      <c r="G276" s="4" t="s">
        <v>333</v>
      </c>
      <c r="H276" s="4" t="s">
        <v>334</v>
      </c>
      <c r="I276" s="4"/>
      <c r="J276" s="4"/>
      <c r="K276" s="4">
        <v>225</v>
      </c>
      <c r="L276" s="4">
        <v>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19366737.890000001</v>
      </c>
      <c r="X276" s="4">
        <v>1</v>
      </c>
      <c r="Y276" s="4">
        <v>19366737.890000001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226</v>
      </c>
      <c r="F277" s="4">
        <f>ROUND(Source!AW271,O277)</f>
        <v>19366737.890000001</v>
      </c>
      <c r="G277" s="4" t="s">
        <v>335</v>
      </c>
      <c r="H277" s="4" t="s">
        <v>336</v>
      </c>
      <c r="I277" s="4"/>
      <c r="J277" s="4"/>
      <c r="K277" s="4">
        <v>226</v>
      </c>
      <c r="L277" s="4">
        <v>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19366737.890000001</v>
      </c>
      <c r="X277" s="4">
        <v>1</v>
      </c>
      <c r="Y277" s="4">
        <v>19366737.890000001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227</v>
      </c>
      <c r="F278" s="4">
        <f>ROUND(Source!AX271,O278)</f>
        <v>0</v>
      </c>
      <c r="G278" s="4" t="s">
        <v>337</v>
      </c>
      <c r="H278" s="4" t="s">
        <v>338</v>
      </c>
      <c r="I278" s="4"/>
      <c r="J278" s="4"/>
      <c r="K278" s="4">
        <v>227</v>
      </c>
      <c r="L278" s="4">
        <v>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228</v>
      </c>
      <c r="F279" s="4">
        <f>ROUND(Source!AY271,O279)</f>
        <v>19366737.890000001</v>
      </c>
      <c r="G279" s="4" t="s">
        <v>339</v>
      </c>
      <c r="H279" s="4" t="s">
        <v>340</v>
      </c>
      <c r="I279" s="4"/>
      <c r="J279" s="4"/>
      <c r="K279" s="4">
        <v>228</v>
      </c>
      <c r="L279" s="4">
        <v>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19366737.890000001</v>
      </c>
      <c r="X279" s="4">
        <v>1</v>
      </c>
      <c r="Y279" s="4">
        <v>19366737.890000001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216</v>
      </c>
      <c r="F280" s="4">
        <f>ROUND(Source!AP271,O280)</f>
        <v>0</v>
      </c>
      <c r="G280" s="4" t="s">
        <v>341</v>
      </c>
      <c r="H280" s="4" t="s">
        <v>342</v>
      </c>
      <c r="I280" s="4"/>
      <c r="J280" s="4"/>
      <c r="K280" s="4">
        <v>216</v>
      </c>
      <c r="L280" s="4">
        <v>8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223</v>
      </c>
      <c r="F281" s="4">
        <f>ROUND(Source!AQ271,O281)</f>
        <v>0</v>
      </c>
      <c r="G281" s="4" t="s">
        <v>343</v>
      </c>
      <c r="H281" s="4" t="s">
        <v>344</v>
      </c>
      <c r="I281" s="4"/>
      <c r="J281" s="4"/>
      <c r="K281" s="4">
        <v>223</v>
      </c>
      <c r="L281" s="4">
        <v>9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229</v>
      </c>
      <c r="F282" s="4">
        <f>ROUND(Source!AZ271,O282)</f>
        <v>0</v>
      </c>
      <c r="G282" s="4" t="s">
        <v>345</v>
      </c>
      <c r="H282" s="4" t="s">
        <v>346</v>
      </c>
      <c r="I282" s="4"/>
      <c r="J282" s="4"/>
      <c r="K282" s="4">
        <v>229</v>
      </c>
      <c r="L282" s="4">
        <v>10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203</v>
      </c>
      <c r="F283" s="4">
        <f>ROUND(Source!Q271,O283)</f>
        <v>138889.76</v>
      </c>
      <c r="G283" s="4" t="s">
        <v>347</v>
      </c>
      <c r="H283" s="4" t="s">
        <v>348</v>
      </c>
      <c r="I283" s="4"/>
      <c r="J283" s="4"/>
      <c r="K283" s="4">
        <v>203</v>
      </c>
      <c r="L283" s="4">
        <v>11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138889.76</v>
      </c>
      <c r="X283" s="4">
        <v>1</v>
      </c>
      <c r="Y283" s="4">
        <v>138889.76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231</v>
      </c>
      <c r="F284" s="4">
        <f>ROUND(Source!BB271,O284)</f>
        <v>0</v>
      </c>
      <c r="G284" s="4" t="s">
        <v>349</v>
      </c>
      <c r="H284" s="4" t="s">
        <v>350</v>
      </c>
      <c r="I284" s="4"/>
      <c r="J284" s="4"/>
      <c r="K284" s="4">
        <v>231</v>
      </c>
      <c r="L284" s="4">
        <v>12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204</v>
      </c>
      <c r="F285" s="4">
        <f>ROUND(Source!R271,O285)</f>
        <v>51930.6</v>
      </c>
      <c r="G285" s="4" t="s">
        <v>351</v>
      </c>
      <c r="H285" s="4" t="s">
        <v>352</v>
      </c>
      <c r="I285" s="4"/>
      <c r="J285" s="4"/>
      <c r="K285" s="4">
        <v>204</v>
      </c>
      <c r="L285" s="4">
        <v>13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51930.6</v>
      </c>
      <c r="X285" s="4">
        <v>1</v>
      </c>
      <c r="Y285" s="4">
        <v>51930.6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205</v>
      </c>
      <c r="F286" s="4">
        <f>ROUND(Source!S271,O286)</f>
        <v>286580.90999999997</v>
      </c>
      <c r="G286" s="4" t="s">
        <v>353</v>
      </c>
      <c r="H286" s="4" t="s">
        <v>354</v>
      </c>
      <c r="I286" s="4"/>
      <c r="J286" s="4"/>
      <c r="K286" s="4">
        <v>205</v>
      </c>
      <c r="L286" s="4">
        <v>14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286580.90999999997</v>
      </c>
      <c r="X286" s="4">
        <v>1</v>
      </c>
      <c r="Y286" s="4">
        <v>286580.90999999997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232</v>
      </c>
      <c r="F287" s="4">
        <f>ROUND(Source!BC271,O287)</f>
        <v>0</v>
      </c>
      <c r="G287" s="4" t="s">
        <v>355</v>
      </c>
      <c r="H287" s="4" t="s">
        <v>356</v>
      </c>
      <c r="I287" s="4"/>
      <c r="J287" s="4"/>
      <c r="K287" s="4">
        <v>232</v>
      </c>
      <c r="L287" s="4">
        <v>15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214</v>
      </c>
      <c r="F288" s="4">
        <f>ROUND(Source!AS271,O288)</f>
        <v>1060736.51</v>
      </c>
      <c r="G288" s="4" t="s">
        <v>357</v>
      </c>
      <c r="H288" s="4" t="s">
        <v>358</v>
      </c>
      <c r="I288" s="4"/>
      <c r="J288" s="4"/>
      <c r="K288" s="4">
        <v>214</v>
      </c>
      <c r="L288" s="4">
        <v>16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1060736.51</v>
      </c>
      <c r="X288" s="4">
        <v>1</v>
      </c>
      <c r="Y288" s="4">
        <v>1060736.51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215</v>
      </c>
      <c r="F289" s="4">
        <f>ROUND(Source!AT271,O289)</f>
        <v>374357.13</v>
      </c>
      <c r="G289" s="4" t="s">
        <v>359</v>
      </c>
      <c r="H289" s="4" t="s">
        <v>360</v>
      </c>
      <c r="I289" s="4"/>
      <c r="J289" s="4"/>
      <c r="K289" s="4">
        <v>215</v>
      </c>
      <c r="L289" s="4">
        <v>17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374357.13</v>
      </c>
      <c r="X289" s="4">
        <v>1</v>
      </c>
      <c r="Y289" s="4">
        <v>374357.13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217</v>
      </c>
      <c r="F290" s="4">
        <f>ROUND(Source!AU271,O290)</f>
        <v>18837028.010000002</v>
      </c>
      <c r="G290" s="4" t="s">
        <v>361</v>
      </c>
      <c r="H290" s="4" t="s">
        <v>362</v>
      </c>
      <c r="I290" s="4"/>
      <c r="J290" s="4"/>
      <c r="K290" s="4">
        <v>217</v>
      </c>
      <c r="L290" s="4">
        <v>18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18837028.010000002</v>
      </c>
      <c r="X290" s="4">
        <v>1</v>
      </c>
      <c r="Y290" s="4">
        <v>18837028.010000002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230</v>
      </c>
      <c r="F291" s="4">
        <f>ROUND(Source!BA271,O291)</f>
        <v>0</v>
      </c>
      <c r="G291" s="4" t="s">
        <v>363</v>
      </c>
      <c r="H291" s="4" t="s">
        <v>364</v>
      </c>
      <c r="I291" s="4"/>
      <c r="J291" s="4"/>
      <c r="K291" s="4">
        <v>230</v>
      </c>
      <c r="L291" s="4">
        <v>19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206</v>
      </c>
      <c r="F292" s="4">
        <f>ROUND(Source!T271,O292)</f>
        <v>0</v>
      </c>
      <c r="G292" s="4" t="s">
        <v>365</v>
      </c>
      <c r="H292" s="4" t="s">
        <v>366</v>
      </c>
      <c r="I292" s="4"/>
      <c r="J292" s="4"/>
      <c r="K292" s="4">
        <v>206</v>
      </c>
      <c r="L292" s="4">
        <v>20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207</v>
      </c>
      <c r="F293" s="4">
        <f>Source!U271</f>
        <v>491.41739762534002</v>
      </c>
      <c r="G293" s="4" t="s">
        <v>367</v>
      </c>
      <c r="H293" s="4" t="s">
        <v>368</v>
      </c>
      <c r="I293" s="4"/>
      <c r="J293" s="4"/>
      <c r="K293" s="4">
        <v>207</v>
      </c>
      <c r="L293" s="4">
        <v>21</v>
      </c>
      <c r="M293" s="4">
        <v>3</v>
      </c>
      <c r="N293" s="4" t="s">
        <v>3</v>
      </c>
      <c r="O293" s="4">
        <v>-1</v>
      </c>
      <c r="P293" s="4"/>
      <c r="Q293" s="4"/>
      <c r="R293" s="4"/>
      <c r="S293" s="4"/>
      <c r="T293" s="4"/>
      <c r="U293" s="4"/>
      <c r="V293" s="4"/>
      <c r="W293" s="4">
        <v>491.41739762534002</v>
      </c>
      <c r="X293" s="4">
        <v>1</v>
      </c>
      <c r="Y293" s="4">
        <v>491.41739762534002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208</v>
      </c>
      <c r="F294" s="4">
        <f>Source!V271</f>
        <v>0</v>
      </c>
      <c r="G294" s="4" t="s">
        <v>369</v>
      </c>
      <c r="H294" s="4" t="s">
        <v>370</v>
      </c>
      <c r="I294" s="4"/>
      <c r="J294" s="4"/>
      <c r="K294" s="4">
        <v>208</v>
      </c>
      <c r="L294" s="4">
        <v>22</v>
      </c>
      <c r="M294" s="4">
        <v>3</v>
      </c>
      <c r="N294" s="4" t="s">
        <v>3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209</v>
      </c>
      <c r="F295" s="4">
        <f>ROUND(Source!W271,O295)</f>
        <v>0</v>
      </c>
      <c r="G295" s="4" t="s">
        <v>371</v>
      </c>
      <c r="H295" s="4" t="s">
        <v>372</v>
      </c>
      <c r="I295" s="4"/>
      <c r="J295" s="4"/>
      <c r="K295" s="4">
        <v>209</v>
      </c>
      <c r="L295" s="4">
        <v>23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233</v>
      </c>
      <c r="F296" s="4">
        <f>ROUND(Source!BD271,O296)</f>
        <v>0</v>
      </c>
      <c r="G296" s="4" t="s">
        <v>373</v>
      </c>
      <c r="H296" s="4" t="s">
        <v>374</v>
      </c>
      <c r="I296" s="4"/>
      <c r="J296" s="4"/>
      <c r="K296" s="4">
        <v>233</v>
      </c>
      <c r="L296" s="4">
        <v>24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210</v>
      </c>
      <c r="F297" s="4">
        <f>ROUND(Source!X271,O297)</f>
        <v>267842.62</v>
      </c>
      <c r="G297" s="4" t="s">
        <v>375</v>
      </c>
      <c r="H297" s="4" t="s">
        <v>376</v>
      </c>
      <c r="I297" s="4"/>
      <c r="J297" s="4"/>
      <c r="K297" s="4">
        <v>210</v>
      </c>
      <c r="L297" s="4">
        <v>25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267842.62</v>
      </c>
      <c r="X297" s="4">
        <v>1</v>
      </c>
      <c r="Y297" s="4">
        <v>267842.62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211</v>
      </c>
      <c r="F298" s="4">
        <f>ROUND(Source!Y271,O298)</f>
        <v>128981.51</v>
      </c>
      <c r="G298" s="4" t="s">
        <v>377</v>
      </c>
      <c r="H298" s="4" t="s">
        <v>378</v>
      </c>
      <c r="I298" s="4"/>
      <c r="J298" s="4"/>
      <c r="K298" s="4">
        <v>211</v>
      </c>
      <c r="L298" s="4">
        <v>26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128981.51</v>
      </c>
      <c r="X298" s="4">
        <v>1</v>
      </c>
      <c r="Y298" s="4">
        <v>128981.51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224</v>
      </c>
      <c r="F299" s="4">
        <f>ROUND(Source!AR271,O299)</f>
        <v>20272121.649999999</v>
      </c>
      <c r="G299" s="4" t="s">
        <v>379</v>
      </c>
      <c r="H299" s="4" t="s">
        <v>380</v>
      </c>
      <c r="I299" s="4"/>
      <c r="J299" s="4"/>
      <c r="K299" s="4">
        <v>224</v>
      </c>
      <c r="L299" s="4">
        <v>27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20272121.649999999</v>
      </c>
      <c r="X299" s="4">
        <v>1</v>
      </c>
      <c r="Y299" s="4">
        <v>20272121.649999999</v>
      </c>
      <c r="Z299" s="4"/>
      <c r="AA299" s="4"/>
      <c r="AB299" s="4"/>
    </row>
    <row r="300" spans="1:28" x14ac:dyDescent="0.2">
      <c r="A300" s="4">
        <v>50</v>
      </c>
      <c r="B300" s="4">
        <v>1</v>
      </c>
      <c r="C300" s="4">
        <v>0</v>
      </c>
      <c r="D300" s="4">
        <v>2</v>
      </c>
      <c r="E300" s="4">
        <v>0</v>
      </c>
      <c r="F300" s="4">
        <f>ROUND(F126,O300)</f>
        <v>930130.82</v>
      </c>
      <c r="G300" s="4" t="s">
        <v>545</v>
      </c>
      <c r="H300" s="4" t="s">
        <v>17</v>
      </c>
      <c r="I300" s="4"/>
      <c r="J300" s="4"/>
      <c r="K300" s="4">
        <v>212</v>
      </c>
      <c r="L300" s="4">
        <v>28</v>
      </c>
      <c r="M300" s="4">
        <v>0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930130.82</v>
      </c>
      <c r="X300" s="4">
        <v>1</v>
      </c>
      <c r="Y300" s="4">
        <v>930130.82</v>
      </c>
      <c r="Z300" s="4"/>
      <c r="AA300" s="4"/>
      <c r="AB300" s="4"/>
    </row>
    <row r="301" spans="1:28" x14ac:dyDescent="0.2">
      <c r="A301" s="4">
        <v>50</v>
      </c>
      <c r="B301" s="4">
        <v>1</v>
      </c>
      <c r="C301" s="4">
        <v>0</v>
      </c>
      <c r="D301" s="4">
        <v>2</v>
      </c>
      <c r="E301" s="4">
        <v>0</v>
      </c>
      <c r="F301" s="4">
        <f>ROUND(F231,O301)</f>
        <v>406178.63</v>
      </c>
      <c r="G301" s="4" t="s">
        <v>546</v>
      </c>
      <c r="H301" s="4" t="s">
        <v>423</v>
      </c>
      <c r="I301" s="4"/>
      <c r="J301" s="4"/>
      <c r="K301" s="4">
        <v>212</v>
      </c>
      <c r="L301" s="4">
        <v>29</v>
      </c>
      <c r="M301" s="4">
        <v>0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406178.63</v>
      </c>
      <c r="X301" s="4">
        <v>1</v>
      </c>
      <c r="Y301" s="4">
        <v>406178.63</v>
      </c>
      <c r="Z301" s="4"/>
      <c r="AA301" s="4"/>
      <c r="AB301" s="4"/>
    </row>
    <row r="302" spans="1:28" x14ac:dyDescent="0.2">
      <c r="A302" s="4">
        <v>50</v>
      </c>
      <c r="B302" s="4">
        <v>1</v>
      </c>
      <c r="C302" s="4">
        <v>0</v>
      </c>
      <c r="D302" s="4">
        <v>2</v>
      </c>
      <c r="E302" s="4">
        <v>0</v>
      </c>
      <c r="F302" s="4">
        <f>ROUND(F243,O302)</f>
        <v>18837028.010000002</v>
      </c>
      <c r="G302" s="4" t="s">
        <v>547</v>
      </c>
      <c r="H302" s="4" t="s">
        <v>530</v>
      </c>
      <c r="I302" s="4"/>
      <c r="J302" s="4"/>
      <c r="K302" s="4">
        <v>212</v>
      </c>
      <c r="L302" s="4">
        <v>30</v>
      </c>
      <c r="M302" s="4">
        <v>0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18837028.010000002</v>
      </c>
      <c r="X302" s="4">
        <v>1</v>
      </c>
      <c r="Y302" s="4">
        <v>18837028.010000002</v>
      </c>
      <c r="Z302" s="4"/>
      <c r="AA302" s="4"/>
      <c r="AB302" s="4"/>
    </row>
    <row r="303" spans="1:28" x14ac:dyDescent="0.2">
      <c r="A303" s="4">
        <v>50</v>
      </c>
      <c r="B303" s="4">
        <v>1</v>
      </c>
      <c r="C303" s="4">
        <v>0</v>
      </c>
      <c r="D303" s="4">
        <v>2</v>
      </c>
      <c r="E303" s="4">
        <v>0</v>
      </c>
      <c r="F303" s="4">
        <v>0</v>
      </c>
      <c r="G303" s="4" t="s">
        <v>548</v>
      </c>
      <c r="H303" s="4" t="s">
        <v>549</v>
      </c>
      <c r="I303" s="4"/>
      <c r="J303" s="4"/>
      <c r="K303" s="4">
        <v>212</v>
      </c>
      <c r="L303" s="4">
        <v>31</v>
      </c>
      <c r="M303" s="4">
        <v>0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5" spans="1:206" x14ac:dyDescent="0.2">
      <c r="A305" s="2">
        <v>51</v>
      </c>
      <c r="B305" s="2">
        <f>B12</f>
        <v>341</v>
      </c>
      <c r="C305" s="2">
        <f>A12</f>
        <v>1</v>
      </c>
      <c r="D305" s="2">
        <f>ROW(A12)</f>
        <v>12</v>
      </c>
      <c r="E305" s="2"/>
      <c r="F305" s="2" t="str">
        <f>IF(F12&lt;&gt;"",F12,"")</f>
        <v>02-01-01</v>
      </c>
      <c r="G305" s="2" t="str">
        <f>IF(G12&lt;&gt;"",G12,"")</f>
        <v>02-01-01 Строительство ТП</v>
      </c>
      <c r="H305" s="2">
        <v>0</v>
      </c>
      <c r="I305" s="2"/>
      <c r="J305" s="2"/>
      <c r="K305" s="2"/>
      <c r="L305" s="2"/>
      <c r="M305" s="2"/>
      <c r="N305" s="2"/>
      <c r="O305" s="2">
        <f t="shared" ref="O305:T305" si="269">ROUND(O271,2)</f>
        <v>19792208.559999999</v>
      </c>
      <c r="P305" s="2">
        <f t="shared" si="269"/>
        <v>19366737.890000001</v>
      </c>
      <c r="Q305" s="2">
        <f t="shared" si="269"/>
        <v>138889.76</v>
      </c>
      <c r="R305" s="2">
        <f t="shared" si="269"/>
        <v>51930.6</v>
      </c>
      <c r="S305" s="2">
        <f t="shared" si="269"/>
        <v>286580.90999999997</v>
      </c>
      <c r="T305" s="2">
        <f t="shared" si="269"/>
        <v>0</v>
      </c>
      <c r="U305" s="2">
        <f>U271</f>
        <v>491.41739762534002</v>
      </c>
      <c r="V305" s="2">
        <f>V271</f>
        <v>0</v>
      </c>
      <c r="W305" s="2">
        <f>ROUND(W271,2)</f>
        <v>0</v>
      </c>
      <c r="X305" s="2">
        <f>ROUND(X271,2)</f>
        <v>267842.62</v>
      </c>
      <c r="Y305" s="2">
        <f>ROUND(Y271,2)</f>
        <v>128981.51</v>
      </c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>
        <f t="shared" ref="AO305:BD305" si="270">ROUND(AO271,2)</f>
        <v>0</v>
      </c>
      <c r="AP305" s="2">
        <f t="shared" si="270"/>
        <v>0</v>
      </c>
      <c r="AQ305" s="2">
        <f t="shared" si="270"/>
        <v>0</v>
      </c>
      <c r="AR305" s="2">
        <f t="shared" si="270"/>
        <v>20272121.649999999</v>
      </c>
      <c r="AS305" s="2">
        <f t="shared" si="270"/>
        <v>1060736.51</v>
      </c>
      <c r="AT305" s="2">
        <f t="shared" si="270"/>
        <v>374357.13</v>
      </c>
      <c r="AU305" s="2">
        <f t="shared" si="270"/>
        <v>18837028.010000002</v>
      </c>
      <c r="AV305" s="2">
        <f t="shared" si="270"/>
        <v>19366737.890000001</v>
      </c>
      <c r="AW305" s="2">
        <f t="shared" si="270"/>
        <v>19366737.890000001</v>
      </c>
      <c r="AX305" s="2">
        <f t="shared" si="270"/>
        <v>0</v>
      </c>
      <c r="AY305" s="2">
        <f t="shared" si="270"/>
        <v>19366737.890000001</v>
      </c>
      <c r="AZ305" s="2">
        <f t="shared" si="270"/>
        <v>0</v>
      </c>
      <c r="BA305" s="2">
        <f t="shared" si="270"/>
        <v>0</v>
      </c>
      <c r="BB305" s="2">
        <f t="shared" si="270"/>
        <v>0</v>
      </c>
      <c r="BC305" s="2">
        <f t="shared" si="270"/>
        <v>0</v>
      </c>
      <c r="BD305" s="2">
        <f t="shared" si="270"/>
        <v>0</v>
      </c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>
        <v>0</v>
      </c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201</v>
      </c>
      <c r="F307" s="4">
        <f>ROUND(Source!O305,O307)</f>
        <v>19792208.559999999</v>
      </c>
      <c r="G307" s="4" t="s">
        <v>327</v>
      </c>
      <c r="H307" s="4" t="s">
        <v>328</v>
      </c>
      <c r="I307" s="4"/>
      <c r="J307" s="4"/>
      <c r="K307" s="4">
        <v>201</v>
      </c>
      <c r="L307" s="4">
        <v>1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19792208.559999999</v>
      </c>
      <c r="X307" s="4">
        <v>1</v>
      </c>
      <c r="Y307" s="4">
        <v>19792208.559999999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202</v>
      </c>
      <c r="F308" s="4">
        <f>ROUND(Source!P305,O308)</f>
        <v>19366737.890000001</v>
      </c>
      <c r="G308" s="4" t="s">
        <v>329</v>
      </c>
      <c r="H308" s="4" t="s">
        <v>330</v>
      </c>
      <c r="I308" s="4"/>
      <c r="J308" s="4"/>
      <c r="K308" s="4">
        <v>202</v>
      </c>
      <c r="L308" s="4">
        <v>2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19366737.890000001</v>
      </c>
      <c r="X308" s="4">
        <v>1</v>
      </c>
      <c r="Y308" s="4">
        <v>19366737.890000001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31210729</v>
      </c>
      <c r="F309" s="4">
        <f>ROUND(Source!AO305,O309)</f>
        <v>0</v>
      </c>
      <c r="G309" s="4" t="s">
        <v>331</v>
      </c>
      <c r="H309" s="4" t="s">
        <v>332</v>
      </c>
      <c r="I309" s="4"/>
      <c r="J309" s="4"/>
      <c r="K309" s="4">
        <v>222</v>
      </c>
      <c r="L309" s="4">
        <v>3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225</v>
      </c>
      <c r="F310" s="4">
        <f>ROUND(Source!AV305,O310)</f>
        <v>19366737.890000001</v>
      </c>
      <c r="G310" s="4" t="s">
        <v>333</v>
      </c>
      <c r="H310" s="4" t="s">
        <v>334</v>
      </c>
      <c r="I310" s="4"/>
      <c r="J310" s="4"/>
      <c r="K310" s="4">
        <v>225</v>
      </c>
      <c r="L310" s="4">
        <v>4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19366737.890000001</v>
      </c>
      <c r="X310" s="4">
        <v>1</v>
      </c>
      <c r="Y310" s="4">
        <v>19366737.890000001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226</v>
      </c>
      <c r="F311" s="4">
        <f>ROUND(Source!AW305,O311)</f>
        <v>19366737.890000001</v>
      </c>
      <c r="G311" s="4" t="s">
        <v>335</v>
      </c>
      <c r="H311" s="4" t="s">
        <v>336</v>
      </c>
      <c r="I311" s="4"/>
      <c r="J311" s="4"/>
      <c r="K311" s="4">
        <v>226</v>
      </c>
      <c r="L311" s="4">
        <v>5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19366737.890000001</v>
      </c>
      <c r="X311" s="4">
        <v>1</v>
      </c>
      <c r="Y311" s="4">
        <v>19366737.890000001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227</v>
      </c>
      <c r="F312" s="4">
        <f>ROUND(Source!AX305,O312)</f>
        <v>0</v>
      </c>
      <c r="G312" s="4" t="s">
        <v>337</v>
      </c>
      <c r="H312" s="4" t="s">
        <v>338</v>
      </c>
      <c r="I312" s="4"/>
      <c r="J312" s="4"/>
      <c r="K312" s="4">
        <v>227</v>
      </c>
      <c r="L312" s="4">
        <v>6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228</v>
      </c>
      <c r="F313" s="4">
        <f>ROUND(Source!AY305,O313)</f>
        <v>19366737.890000001</v>
      </c>
      <c r="G313" s="4" t="s">
        <v>339</v>
      </c>
      <c r="H313" s="4" t="s">
        <v>340</v>
      </c>
      <c r="I313" s="4"/>
      <c r="J313" s="4"/>
      <c r="K313" s="4">
        <v>228</v>
      </c>
      <c r="L313" s="4">
        <v>7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19366737.890000001</v>
      </c>
      <c r="X313" s="4">
        <v>1</v>
      </c>
      <c r="Y313" s="4">
        <v>19366737.890000001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216</v>
      </c>
      <c r="F314" s="4">
        <f>ROUND(Source!AP305,O314)</f>
        <v>0</v>
      </c>
      <c r="G314" s="4" t="s">
        <v>341</v>
      </c>
      <c r="H314" s="4" t="s">
        <v>342</v>
      </c>
      <c r="I314" s="4"/>
      <c r="J314" s="4"/>
      <c r="K314" s="4">
        <v>216</v>
      </c>
      <c r="L314" s="4">
        <v>8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223</v>
      </c>
      <c r="F315" s="4">
        <f>ROUND(Source!AQ305,O315)</f>
        <v>0</v>
      </c>
      <c r="G315" s="4" t="s">
        <v>343</v>
      </c>
      <c r="H315" s="4" t="s">
        <v>344</v>
      </c>
      <c r="I315" s="4"/>
      <c r="J315" s="4"/>
      <c r="K315" s="4">
        <v>223</v>
      </c>
      <c r="L315" s="4">
        <v>9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229</v>
      </c>
      <c r="F316" s="4">
        <f>ROUND(Source!AZ305,O316)</f>
        <v>0</v>
      </c>
      <c r="G316" s="4" t="s">
        <v>345</v>
      </c>
      <c r="H316" s="4" t="s">
        <v>346</v>
      </c>
      <c r="I316" s="4"/>
      <c r="J316" s="4"/>
      <c r="K316" s="4">
        <v>229</v>
      </c>
      <c r="L316" s="4">
        <v>10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203</v>
      </c>
      <c r="F317" s="4">
        <f>ROUND(Source!Q305,O317)</f>
        <v>138889.76</v>
      </c>
      <c r="G317" s="4" t="s">
        <v>347</v>
      </c>
      <c r="H317" s="4" t="s">
        <v>348</v>
      </c>
      <c r="I317" s="4"/>
      <c r="J317" s="4"/>
      <c r="K317" s="4">
        <v>203</v>
      </c>
      <c r="L317" s="4">
        <v>11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138889.76</v>
      </c>
      <c r="X317" s="4">
        <v>1</v>
      </c>
      <c r="Y317" s="4">
        <v>138889.76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231</v>
      </c>
      <c r="F318" s="4">
        <f>ROUND(Source!BB305,O318)</f>
        <v>0</v>
      </c>
      <c r="G318" s="4" t="s">
        <v>349</v>
      </c>
      <c r="H318" s="4" t="s">
        <v>350</v>
      </c>
      <c r="I318" s="4"/>
      <c r="J318" s="4"/>
      <c r="K318" s="4">
        <v>231</v>
      </c>
      <c r="L318" s="4">
        <v>12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204</v>
      </c>
      <c r="F319" s="4">
        <f>ROUND(Source!R305,O319)</f>
        <v>51930.6</v>
      </c>
      <c r="G319" s="4" t="s">
        <v>351</v>
      </c>
      <c r="H319" s="4" t="s">
        <v>352</v>
      </c>
      <c r="I319" s="4"/>
      <c r="J319" s="4"/>
      <c r="K319" s="4">
        <v>204</v>
      </c>
      <c r="L319" s="4">
        <v>13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51930.6</v>
      </c>
      <c r="X319" s="4">
        <v>1</v>
      </c>
      <c r="Y319" s="4">
        <v>51930.6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205</v>
      </c>
      <c r="F320" s="4">
        <f>ROUND(Source!S305,O320)</f>
        <v>286580.90999999997</v>
      </c>
      <c r="G320" s="4" t="s">
        <v>353</v>
      </c>
      <c r="H320" s="4" t="s">
        <v>354</v>
      </c>
      <c r="I320" s="4"/>
      <c r="J320" s="4"/>
      <c r="K320" s="4">
        <v>205</v>
      </c>
      <c r="L320" s="4">
        <v>14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286580.90999999997</v>
      </c>
      <c r="X320" s="4">
        <v>1</v>
      </c>
      <c r="Y320" s="4">
        <v>286580.90999999997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232</v>
      </c>
      <c r="F321" s="4">
        <f>ROUND(Source!BC305,O321)</f>
        <v>0</v>
      </c>
      <c r="G321" s="4" t="s">
        <v>355</v>
      </c>
      <c r="H321" s="4" t="s">
        <v>356</v>
      </c>
      <c r="I321" s="4"/>
      <c r="J321" s="4"/>
      <c r="K321" s="4">
        <v>232</v>
      </c>
      <c r="L321" s="4">
        <v>15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214</v>
      </c>
      <c r="F322" s="4">
        <f>ROUND(Source!AS305,O322)</f>
        <v>1060736.51</v>
      </c>
      <c r="G322" s="4" t="s">
        <v>357</v>
      </c>
      <c r="H322" s="4" t="s">
        <v>358</v>
      </c>
      <c r="I322" s="4"/>
      <c r="J322" s="4"/>
      <c r="K322" s="4">
        <v>214</v>
      </c>
      <c r="L322" s="4">
        <v>16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1060736.51</v>
      </c>
      <c r="X322" s="4">
        <v>1</v>
      </c>
      <c r="Y322" s="4">
        <v>1060736.51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215</v>
      </c>
      <c r="F323" s="4">
        <f>ROUND(Source!AT305,O323)</f>
        <v>374357.13</v>
      </c>
      <c r="G323" s="4" t="s">
        <v>359</v>
      </c>
      <c r="H323" s="4" t="s">
        <v>360</v>
      </c>
      <c r="I323" s="4"/>
      <c r="J323" s="4"/>
      <c r="K323" s="4">
        <v>215</v>
      </c>
      <c r="L323" s="4">
        <v>17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374357.13</v>
      </c>
      <c r="X323" s="4">
        <v>1</v>
      </c>
      <c r="Y323" s="4">
        <v>374357.13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217</v>
      </c>
      <c r="F324" s="4">
        <f>ROUND(Source!AU305,O324)</f>
        <v>18837028.010000002</v>
      </c>
      <c r="G324" s="4" t="s">
        <v>361</v>
      </c>
      <c r="H324" s="4" t="s">
        <v>362</v>
      </c>
      <c r="I324" s="4"/>
      <c r="J324" s="4"/>
      <c r="K324" s="4">
        <v>217</v>
      </c>
      <c r="L324" s="4">
        <v>18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18837028.010000002</v>
      </c>
      <c r="X324" s="4">
        <v>1</v>
      </c>
      <c r="Y324" s="4">
        <v>18837028.010000002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230</v>
      </c>
      <c r="F325" s="4">
        <f>ROUND(Source!BA305,O325)</f>
        <v>0</v>
      </c>
      <c r="G325" s="4" t="s">
        <v>363</v>
      </c>
      <c r="H325" s="4" t="s">
        <v>364</v>
      </c>
      <c r="I325" s="4"/>
      <c r="J325" s="4"/>
      <c r="K325" s="4">
        <v>230</v>
      </c>
      <c r="L325" s="4">
        <v>19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206</v>
      </c>
      <c r="F326" s="4">
        <f>ROUND(Source!T305,O326)</f>
        <v>0</v>
      </c>
      <c r="G326" s="4" t="s">
        <v>365</v>
      </c>
      <c r="H326" s="4" t="s">
        <v>366</v>
      </c>
      <c r="I326" s="4"/>
      <c r="J326" s="4"/>
      <c r="K326" s="4">
        <v>206</v>
      </c>
      <c r="L326" s="4">
        <v>20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207</v>
      </c>
      <c r="F327" s="4">
        <f>Source!U305</f>
        <v>491.41739762534002</v>
      </c>
      <c r="G327" s="4" t="s">
        <v>367</v>
      </c>
      <c r="H327" s="4" t="s">
        <v>368</v>
      </c>
      <c r="I327" s="4"/>
      <c r="J327" s="4"/>
      <c r="K327" s="4">
        <v>207</v>
      </c>
      <c r="L327" s="4">
        <v>21</v>
      </c>
      <c r="M327" s="4">
        <v>3</v>
      </c>
      <c r="N327" s="4" t="s">
        <v>3</v>
      </c>
      <c r="O327" s="4">
        <v>-1</v>
      </c>
      <c r="P327" s="4"/>
      <c r="Q327" s="4"/>
      <c r="R327" s="4"/>
      <c r="S327" s="4"/>
      <c r="T327" s="4"/>
      <c r="U327" s="4"/>
      <c r="V327" s="4"/>
      <c r="W327" s="4">
        <v>491.41739762534002</v>
      </c>
      <c r="X327" s="4">
        <v>1</v>
      </c>
      <c r="Y327" s="4">
        <v>491.41739762534002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208</v>
      </c>
      <c r="F328" s="4">
        <f>Source!V305</f>
        <v>0</v>
      </c>
      <c r="G328" s="4" t="s">
        <v>369</v>
      </c>
      <c r="H328" s="4" t="s">
        <v>370</v>
      </c>
      <c r="I328" s="4"/>
      <c r="J328" s="4"/>
      <c r="K328" s="4">
        <v>208</v>
      </c>
      <c r="L328" s="4">
        <v>22</v>
      </c>
      <c r="M328" s="4">
        <v>3</v>
      </c>
      <c r="N328" s="4" t="s">
        <v>3</v>
      </c>
      <c r="O328" s="4">
        <v>-1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209</v>
      </c>
      <c r="F329" s="4">
        <f>ROUND(Source!W305,O329)</f>
        <v>0</v>
      </c>
      <c r="G329" s="4" t="s">
        <v>371</v>
      </c>
      <c r="H329" s="4" t="s">
        <v>372</v>
      </c>
      <c r="I329" s="4"/>
      <c r="J329" s="4"/>
      <c r="K329" s="4">
        <v>209</v>
      </c>
      <c r="L329" s="4">
        <v>23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233</v>
      </c>
      <c r="F330" s="4">
        <f>ROUND(Source!BD305,O330)</f>
        <v>0</v>
      </c>
      <c r="G330" s="4" t="s">
        <v>373</v>
      </c>
      <c r="H330" s="4" t="s">
        <v>374</v>
      </c>
      <c r="I330" s="4"/>
      <c r="J330" s="4"/>
      <c r="K330" s="4">
        <v>233</v>
      </c>
      <c r="L330" s="4">
        <v>24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210</v>
      </c>
      <c r="F331" s="4">
        <f>ROUND(Source!X305,O331)</f>
        <v>267842.62</v>
      </c>
      <c r="G331" s="4" t="s">
        <v>375</v>
      </c>
      <c r="H331" s="4" t="s">
        <v>376</v>
      </c>
      <c r="I331" s="4"/>
      <c r="J331" s="4"/>
      <c r="K331" s="4">
        <v>210</v>
      </c>
      <c r="L331" s="4">
        <v>25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267842.62</v>
      </c>
      <c r="X331" s="4">
        <v>1</v>
      </c>
      <c r="Y331" s="4">
        <v>267842.62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211</v>
      </c>
      <c r="F332" s="4">
        <f>ROUND(Source!Y305,O332)</f>
        <v>128981.51</v>
      </c>
      <c r="G332" s="4" t="s">
        <v>377</v>
      </c>
      <c r="H332" s="4" t="s">
        <v>378</v>
      </c>
      <c r="I332" s="4"/>
      <c r="J332" s="4"/>
      <c r="K332" s="4">
        <v>211</v>
      </c>
      <c r="L332" s="4">
        <v>26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128981.51</v>
      </c>
      <c r="X332" s="4">
        <v>1</v>
      </c>
      <c r="Y332" s="4">
        <v>128981.51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224</v>
      </c>
      <c r="F333" s="4">
        <f>ROUND(Source!AR305,O333)</f>
        <v>20272121.649999999</v>
      </c>
      <c r="G333" s="4" t="s">
        <v>379</v>
      </c>
      <c r="H333" s="4" t="s">
        <v>380</v>
      </c>
      <c r="I333" s="4"/>
      <c r="J333" s="4"/>
      <c r="K333" s="4">
        <v>224</v>
      </c>
      <c r="L333" s="4">
        <v>27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20272121.649999999</v>
      </c>
      <c r="X333" s="4">
        <v>1</v>
      </c>
      <c r="Y333" s="4">
        <v>20272121.649999999</v>
      </c>
      <c r="Z333" s="4"/>
      <c r="AA333" s="4"/>
      <c r="AB333" s="4"/>
    </row>
    <row r="336" spans="1:28" x14ac:dyDescent="0.2">
      <c r="A336">
        <v>70</v>
      </c>
      <c r="B336">
        <v>1</v>
      </c>
      <c r="D336">
        <v>1</v>
      </c>
      <c r="E336" t="s">
        <v>550</v>
      </c>
      <c r="F336" t="s">
        <v>551</v>
      </c>
      <c r="G336">
        <v>0</v>
      </c>
      <c r="H336">
        <v>0</v>
      </c>
      <c r="I336" t="s">
        <v>3</v>
      </c>
      <c r="J336">
        <v>1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50" x14ac:dyDescent="0.2">
      <c r="A337">
        <v>70</v>
      </c>
      <c r="B337">
        <v>1</v>
      </c>
      <c r="D337">
        <v>2</v>
      </c>
      <c r="E337" t="s">
        <v>552</v>
      </c>
      <c r="F337" t="s">
        <v>553</v>
      </c>
      <c r="G337">
        <v>1</v>
      </c>
      <c r="H337">
        <v>0</v>
      </c>
      <c r="I337" t="s">
        <v>3</v>
      </c>
      <c r="J337">
        <v>1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9" spans="1:50" x14ac:dyDescent="0.2">
      <c r="A339">
        <v>-1</v>
      </c>
    </row>
    <row r="341" spans="1:50" x14ac:dyDescent="0.2">
      <c r="A341" s="3">
        <v>75</v>
      </c>
      <c r="B341" s="3" t="s">
        <v>554</v>
      </c>
      <c r="C341" s="3">
        <v>2025</v>
      </c>
      <c r="D341" s="3">
        <v>0</v>
      </c>
      <c r="E341" s="3">
        <v>7</v>
      </c>
      <c r="F341" s="3"/>
      <c r="G341" s="3">
        <v>0</v>
      </c>
      <c r="H341" s="3">
        <v>2</v>
      </c>
      <c r="I341" s="3">
        <v>1</v>
      </c>
      <c r="J341" s="3">
        <v>1</v>
      </c>
      <c r="K341" s="3">
        <v>95</v>
      </c>
      <c r="L341" s="3">
        <v>65</v>
      </c>
      <c r="M341" s="3">
        <v>0</v>
      </c>
      <c r="N341" s="3">
        <v>59913184</v>
      </c>
      <c r="O341" s="3">
        <v>1</v>
      </c>
    </row>
    <row r="342" spans="1:50" x14ac:dyDescent="0.2">
      <c r="A342" s="5">
        <v>1</v>
      </c>
      <c r="B342" s="5" t="s">
        <v>555</v>
      </c>
      <c r="C342" s="5" t="s">
        <v>556</v>
      </c>
      <c r="D342" s="5">
        <v>2025</v>
      </c>
      <c r="E342" s="5">
        <v>7</v>
      </c>
      <c r="F342" s="5">
        <v>1</v>
      </c>
      <c r="G342" s="5">
        <v>1</v>
      </c>
      <c r="H342" s="5">
        <v>0</v>
      </c>
      <c r="I342" s="5">
        <v>2</v>
      </c>
      <c r="J342" s="5">
        <v>1</v>
      </c>
      <c r="K342" s="5">
        <v>1</v>
      </c>
      <c r="L342" s="5">
        <v>1</v>
      </c>
      <c r="M342" s="5">
        <v>1</v>
      </c>
      <c r="N342" s="5">
        <v>1</v>
      </c>
      <c r="O342" s="5">
        <v>1</v>
      </c>
      <c r="P342" s="5">
        <v>1</v>
      </c>
      <c r="Q342" s="5">
        <v>1</v>
      </c>
      <c r="R342" s="5" t="s">
        <v>3</v>
      </c>
      <c r="S342" s="5" t="s">
        <v>3</v>
      </c>
      <c r="T342" s="5" t="s">
        <v>3</v>
      </c>
      <c r="U342" s="5" t="s">
        <v>3</v>
      </c>
      <c r="V342" s="5" t="s">
        <v>3</v>
      </c>
      <c r="W342" s="5" t="s">
        <v>3</v>
      </c>
      <c r="X342" s="5" t="s">
        <v>3</v>
      </c>
      <c r="Y342" s="5" t="s">
        <v>3</v>
      </c>
      <c r="Z342" s="5" t="s">
        <v>3</v>
      </c>
      <c r="AA342" s="5" t="s">
        <v>557</v>
      </c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>
        <v>59913185</v>
      </c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6" spans="1:50" x14ac:dyDescent="0.2">
      <c r="A346">
        <v>65</v>
      </c>
      <c r="C346">
        <v>1</v>
      </c>
      <c r="D346">
        <v>0</v>
      </c>
      <c r="E34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8F7D-C642-4D59-B091-7824DBCDC434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558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3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59913184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15</v>
      </c>
      <c r="E16" s="7">
        <f>ROUND((Source!F288)/1000,2)</f>
        <v>1060.74</v>
      </c>
      <c r="F16" s="7">
        <f>ROUND((Source!F289)/1000,2)</f>
        <v>374.36</v>
      </c>
      <c r="G16" s="7">
        <f>ROUND((Source!F280)/1000,2)</f>
        <v>0</v>
      </c>
      <c r="H16" s="7">
        <f>ROUND((Source!F290)/1000+(Source!F291)/1000,2)</f>
        <v>18837.03</v>
      </c>
      <c r="I16" s="7">
        <f>E16+F16+G16+H16</f>
        <v>20272.129999999997</v>
      </c>
      <c r="J16" s="7">
        <f>ROUND((Source!F286+Source!F285)/1000,2)</f>
        <v>338.51</v>
      </c>
      <c r="K16" s="7">
        <v>39158.949999999997</v>
      </c>
      <c r="L16" s="7">
        <v>0</v>
      </c>
      <c r="M16" s="7">
        <v>0</v>
      </c>
      <c r="N16" s="7">
        <f>I16+L16+M16</f>
        <v>20272.129999999997</v>
      </c>
      <c r="AI16" s="6">
        <v>1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19792208.559999999</v>
      </c>
      <c r="AU16" s="7">
        <v>19366737.890000001</v>
      </c>
      <c r="AW16" s="7">
        <v>0</v>
      </c>
      <c r="AX16" s="7">
        <v>0</v>
      </c>
      <c r="AY16" s="7">
        <v>138889.76</v>
      </c>
      <c r="AZ16" s="7">
        <v>51930.6</v>
      </c>
      <c r="BA16" s="7">
        <v>286580.90999999997</v>
      </c>
      <c r="BB16" s="7">
        <v>1060736.51</v>
      </c>
      <c r="BC16" s="7">
        <v>374357.13</v>
      </c>
      <c r="BD16" s="7">
        <v>18837028.010000002</v>
      </c>
      <c r="BE16" s="7">
        <v>0</v>
      </c>
      <c r="BF16" s="7">
        <v>491.41739762534002</v>
      </c>
      <c r="BG16" s="7">
        <v>0</v>
      </c>
      <c r="BH16" s="7">
        <v>0</v>
      </c>
      <c r="BI16" s="7">
        <v>267842.62</v>
      </c>
      <c r="BJ16" s="7">
        <v>128981.51</v>
      </c>
      <c r="BK16" s="7">
        <v>20272121.649999999</v>
      </c>
    </row>
    <row r="18" spans="1:16" x14ac:dyDescent="0.2">
      <c r="A18">
        <v>51</v>
      </c>
      <c r="E18">
        <v>1060.74</v>
      </c>
      <c r="F18">
        <v>374.36</v>
      </c>
      <c r="G18">
        <v>0</v>
      </c>
      <c r="H18">
        <v>18837.03</v>
      </c>
      <c r="I18">
        <v>20272.13</v>
      </c>
      <c r="J18">
        <v>338.51</v>
      </c>
      <c r="K18">
        <v>39158.949999999997</v>
      </c>
      <c r="L18">
        <v>0</v>
      </c>
      <c r="M18">
        <v>0</v>
      </c>
      <c r="N18">
        <v>20272.13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19792208.559999999</v>
      </c>
      <c r="G20" s="4" t="s">
        <v>327</v>
      </c>
      <c r="H20" s="4" t="s">
        <v>328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19366737.890000001</v>
      </c>
      <c r="G21" s="4" t="s">
        <v>329</v>
      </c>
      <c r="H21" s="4" t="s">
        <v>330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31210729</v>
      </c>
      <c r="F22" s="4">
        <v>0</v>
      </c>
      <c r="G22" s="4" t="s">
        <v>331</v>
      </c>
      <c r="H22" s="4" t="s">
        <v>332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19366737.890000001</v>
      </c>
      <c r="G23" s="4" t="s">
        <v>333</v>
      </c>
      <c r="H23" s="4" t="s">
        <v>334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19366737.890000001</v>
      </c>
      <c r="G24" s="4" t="s">
        <v>335</v>
      </c>
      <c r="H24" s="4" t="s">
        <v>336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337</v>
      </c>
      <c r="H25" s="4" t="s">
        <v>338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19366737.890000001</v>
      </c>
      <c r="G26" s="4" t="s">
        <v>339</v>
      </c>
      <c r="H26" s="4" t="s">
        <v>340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341</v>
      </c>
      <c r="H27" s="4" t="s">
        <v>342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343</v>
      </c>
      <c r="H28" s="4" t="s">
        <v>344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345</v>
      </c>
      <c r="H29" s="4" t="s">
        <v>346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138889.76</v>
      </c>
      <c r="G30" s="4" t="s">
        <v>347</v>
      </c>
      <c r="H30" s="4" t="s">
        <v>348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349</v>
      </c>
      <c r="H31" s="4" t="s">
        <v>350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51930.6</v>
      </c>
      <c r="G32" s="4" t="s">
        <v>351</v>
      </c>
      <c r="H32" s="4" t="s">
        <v>352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286580.90999999997</v>
      </c>
      <c r="G33" s="4" t="s">
        <v>353</v>
      </c>
      <c r="H33" s="4" t="s">
        <v>354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355</v>
      </c>
      <c r="H34" s="4" t="s">
        <v>356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1060736.51</v>
      </c>
      <c r="G35" s="4" t="s">
        <v>357</v>
      </c>
      <c r="H35" s="4" t="s">
        <v>358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374357.13</v>
      </c>
      <c r="G36" s="4" t="s">
        <v>359</v>
      </c>
      <c r="H36" s="4" t="s">
        <v>360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18837028.010000002</v>
      </c>
      <c r="G37" s="4" t="s">
        <v>361</v>
      </c>
      <c r="H37" s="4" t="s">
        <v>362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363</v>
      </c>
      <c r="H38" s="4" t="s">
        <v>364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365</v>
      </c>
      <c r="H39" s="4" t="s">
        <v>366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491.41739762534002</v>
      </c>
      <c r="G40" s="4" t="s">
        <v>367</v>
      </c>
      <c r="H40" s="4" t="s">
        <v>368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369</v>
      </c>
      <c r="H41" s="4" t="s">
        <v>370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371</v>
      </c>
      <c r="H42" s="4" t="s">
        <v>372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373</v>
      </c>
      <c r="H43" s="4" t="s">
        <v>374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267842.62</v>
      </c>
      <c r="G44" s="4" t="s">
        <v>375</v>
      </c>
      <c r="H44" s="4" t="s">
        <v>376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128981.51</v>
      </c>
      <c r="G45" s="4" t="s">
        <v>377</v>
      </c>
      <c r="H45" s="4" t="s">
        <v>378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20272121.649999999</v>
      </c>
      <c r="G46" s="4" t="s">
        <v>379</v>
      </c>
      <c r="H46" s="4" t="s">
        <v>380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554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59913184</v>
      </c>
      <c r="O51" s="3">
        <v>1</v>
      </c>
    </row>
    <row r="52" spans="1:50" x14ac:dyDescent="0.2">
      <c r="A52" s="5">
        <v>1</v>
      </c>
      <c r="B52" s="5" t="s">
        <v>555</v>
      </c>
      <c r="C52" s="5" t="s">
        <v>556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557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59913185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38F69-C4D7-4215-9090-3F6C2B930DC0}">
  <dimension ref="A1:DO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59913184</v>
      </c>
      <c r="C1">
        <v>59913492</v>
      </c>
      <c r="D1">
        <v>59387811</v>
      </c>
      <c r="E1">
        <v>1077</v>
      </c>
      <c r="F1">
        <v>1</v>
      </c>
      <c r="G1">
        <v>1077</v>
      </c>
      <c r="H1">
        <v>1</v>
      </c>
      <c r="I1" t="s">
        <v>559</v>
      </c>
      <c r="J1" t="s">
        <v>3</v>
      </c>
      <c r="K1" t="s">
        <v>560</v>
      </c>
      <c r="L1">
        <v>1191</v>
      </c>
      <c r="N1">
        <v>1013</v>
      </c>
      <c r="O1" t="s">
        <v>561</v>
      </c>
      <c r="P1" t="s">
        <v>561</v>
      </c>
      <c r="Q1">
        <v>1</v>
      </c>
      <c r="W1">
        <v>0</v>
      </c>
      <c r="X1">
        <v>476480486</v>
      </c>
      <c r="Y1">
        <f>(AT1*1.1)</f>
        <v>0.64900000000000002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0.59</v>
      </c>
      <c r="AU1" t="s">
        <v>33</v>
      </c>
      <c r="AV1">
        <v>1</v>
      </c>
      <c r="AW1">
        <v>2</v>
      </c>
      <c r="AX1">
        <v>61032220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0.3753167</v>
      </c>
      <c r="CW1">
        <v>0</v>
      </c>
      <c r="CX1">
        <f>ROUND(Y1*Source!I30,9)</f>
        <v>0.3753167</v>
      </c>
      <c r="CY1">
        <f>AD1</f>
        <v>0</v>
      </c>
      <c r="CZ1">
        <f>AH1</f>
        <v>0</v>
      </c>
      <c r="DA1">
        <f>AL1</f>
        <v>1</v>
      </c>
      <c r="DB1">
        <f>ROUND((ROUND(AT1*CZ1,2)*1.1),1)</f>
        <v>0</v>
      </c>
      <c r="DC1">
        <f>ROUND((ROUND(AT1*AG1,2)*1.1),1)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59913184</v>
      </c>
      <c r="C2">
        <v>59913492</v>
      </c>
      <c r="D2">
        <v>59464483</v>
      </c>
      <c r="E2">
        <v>1</v>
      </c>
      <c r="F2">
        <v>1</v>
      </c>
      <c r="G2">
        <v>1077</v>
      </c>
      <c r="H2">
        <v>2</v>
      </c>
      <c r="I2" t="s">
        <v>562</v>
      </c>
      <c r="J2" t="s">
        <v>563</v>
      </c>
      <c r="K2" t="s">
        <v>564</v>
      </c>
      <c r="L2">
        <v>1368</v>
      </c>
      <c r="N2">
        <v>1011</v>
      </c>
      <c r="O2" t="s">
        <v>238</v>
      </c>
      <c r="P2" t="s">
        <v>238</v>
      </c>
      <c r="Q2">
        <v>1</v>
      </c>
      <c r="W2">
        <v>0</v>
      </c>
      <c r="X2">
        <v>-875878594</v>
      </c>
      <c r="Y2">
        <f>(AT2*1.1)</f>
        <v>5.4670000000000005</v>
      </c>
      <c r="AA2">
        <v>0</v>
      </c>
      <c r="AB2">
        <v>2511.9</v>
      </c>
      <c r="AC2">
        <v>828.8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13.46</v>
      </c>
      <c r="AK2">
        <v>47.82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4.97</v>
      </c>
      <c r="AU2" t="s">
        <v>33</v>
      </c>
      <c r="AV2">
        <v>0</v>
      </c>
      <c r="AW2">
        <v>2</v>
      </c>
      <c r="AX2">
        <v>61032221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ROUND(Y2*Source!I30*DO2,9)</f>
        <v>45.969171093999996</v>
      </c>
      <c r="CX2">
        <f>ROUND(Y2*Source!I30,9)</f>
        <v>3.1615660999999999</v>
      </c>
      <c r="CY2">
        <f>AB2</f>
        <v>2511.9</v>
      </c>
      <c r="CZ2">
        <f>AF2</f>
        <v>156.56</v>
      </c>
      <c r="DA2">
        <f>AJ2</f>
        <v>13.46</v>
      </c>
      <c r="DB2">
        <f>ROUND((ROUND(AT2*CZ2,2)*1.1),1)</f>
        <v>855.9</v>
      </c>
      <c r="DC2">
        <f>ROUND((ROUND(AT2*AG2,2)*1.1),1)</f>
        <v>79.5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6662.37</v>
      </c>
      <c r="DH2">
        <f>ROUND(ROUND(AG2*AK2,2)*CX2,2)</f>
        <v>2198.2399999999998</v>
      </c>
      <c r="DI2">
        <f>ROUND(ROUND(AH2,2)*CX2,2)</f>
        <v>0</v>
      </c>
      <c r="DJ2">
        <f>DG2</f>
        <v>6662.37</v>
      </c>
      <c r="DK2">
        <v>0</v>
      </c>
      <c r="DL2" t="s">
        <v>565</v>
      </c>
      <c r="DM2">
        <v>0</v>
      </c>
      <c r="DN2" t="s">
        <v>561</v>
      </c>
      <c r="DO2">
        <v>14.54</v>
      </c>
    </row>
    <row r="3" spans="1:119" x14ac:dyDescent="0.2">
      <c r="A3">
        <f>ROW(Source!A31)</f>
        <v>31</v>
      </c>
      <c r="B3">
        <v>59913184</v>
      </c>
      <c r="C3">
        <v>59913501</v>
      </c>
      <c r="D3">
        <v>59387811</v>
      </c>
      <c r="E3">
        <v>1077</v>
      </c>
      <c r="F3">
        <v>1</v>
      </c>
      <c r="G3">
        <v>1077</v>
      </c>
      <c r="H3">
        <v>1</v>
      </c>
      <c r="I3" t="s">
        <v>559</v>
      </c>
      <c r="J3" t="s">
        <v>3</v>
      </c>
      <c r="K3" t="s">
        <v>560</v>
      </c>
      <c r="L3">
        <v>1191</v>
      </c>
      <c r="N3">
        <v>1013</v>
      </c>
      <c r="O3" t="s">
        <v>561</v>
      </c>
      <c r="P3" t="s">
        <v>561</v>
      </c>
      <c r="Q3">
        <v>1</v>
      </c>
      <c r="W3">
        <v>0</v>
      </c>
      <c r="X3">
        <v>476480486</v>
      </c>
      <c r="Y3">
        <f>(AT3*1.1)</f>
        <v>211.97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192.7</v>
      </c>
      <c r="AU3" t="s">
        <v>33</v>
      </c>
      <c r="AV3">
        <v>1</v>
      </c>
      <c r="AW3">
        <v>2</v>
      </c>
      <c r="AX3">
        <v>61032222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ROUND(AT3*Source!I31*AH3*AL3,2)</f>
        <v>0</v>
      </c>
      <c r="CV3">
        <f>ROUND(Y3*Source!I31,9)</f>
        <v>5.0660829999999999</v>
      </c>
      <c r="CW3">
        <v>0</v>
      </c>
      <c r="CX3">
        <f>ROUND(Y3*Source!I31,9)</f>
        <v>5.0660829999999999</v>
      </c>
      <c r="CY3">
        <f>AD3</f>
        <v>0</v>
      </c>
      <c r="CZ3">
        <f>AH3</f>
        <v>0</v>
      </c>
      <c r="DA3">
        <f>AL3</f>
        <v>1</v>
      </c>
      <c r="DB3">
        <f>ROUND((ROUND(AT3*CZ3,2)*1.1),1)</f>
        <v>0</v>
      </c>
      <c r="DC3">
        <f>ROUND((ROUND(AT3*AG3,2)*1.1),1)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ROW(Source!A87)</f>
        <v>87</v>
      </c>
      <c r="B4">
        <v>59913184</v>
      </c>
      <c r="C4">
        <v>59913971</v>
      </c>
      <c r="D4">
        <v>59387811</v>
      </c>
      <c r="E4">
        <v>1077</v>
      </c>
      <c r="F4">
        <v>1</v>
      </c>
      <c r="G4">
        <v>1077</v>
      </c>
      <c r="H4">
        <v>1</v>
      </c>
      <c r="I4" t="s">
        <v>559</v>
      </c>
      <c r="J4" t="s">
        <v>3</v>
      </c>
      <c r="K4" t="s">
        <v>560</v>
      </c>
      <c r="L4">
        <v>1191</v>
      </c>
      <c r="N4">
        <v>1013</v>
      </c>
      <c r="O4" t="s">
        <v>561</v>
      </c>
      <c r="P4" t="s">
        <v>561</v>
      </c>
      <c r="Q4">
        <v>1</v>
      </c>
      <c r="W4">
        <v>0</v>
      </c>
      <c r="X4">
        <v>476480486</v>
      </c>
      <c r="Y4">
        <f>(AT4*1.1)</f>
        <v>1.089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0.99</v>
      </c>
      <c r="AU4" t="s">
        <v>33</v>
      </c>
      <c r="AV4">
        <v>1</v>
      </c>
      <c r="AW4">
        <v>2</v>
      </c>
      <c r="AX4">
        <v>61032224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ROUND(AT4*Source!I87*AH4*AL4,2)</f>
        <v>0</v>
      </c>
      <c r="CV4">
        <f>ROUND(Y4*Source!I87,9)</f>
        <v>6.5339999999999998</v>
      </c>
      <c r="CW4">
        <v>0</v>
      </c>
      <c r="CX4">
        <f>ROUND(Y4*Source!I87,9)</f>
        <v>6.5339999999999998</v>
      </c>
      <c r="CY4">
        <f>AD4</f>
        <v>0</v>
      </c>
      <c r="CZ4">
        <f>AH4</f>
        <v>0</v>
      </c>
      <c r="DA4">
        <f>AL4</f>
        <v>1</v>
      </c>
      <c r="DB4">
        <f>ROUND((ROUND(AT4*CZ4,2)*1.1),1)</f>
        <v>0</v>
      </c>
      <c r="DC4">
        <f>ROUND((ROUND(AT4*AG4,2)*1.1),1)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ROW(Source!A87)</f>
        <v>87</v>
      </c>
      <c r="B5">
        <v>59913184</v>
      </c>
      <c r="C5">
        <v>59913971</v>
      </c>
      <c r="D5">
        <v>59464899</v>
      </c>
      <c r="E5">
        <v>1</v>
      </c>
      <c r="F5">
        <v>1</v>
      </c>
      <c r="G5">
        <v>1077</v>
      </c>
      <c r="H5">
        <v>2</v>
      </c>
      <c r="I5" t="s">
        <v>566</v>
      </c>
      <c r="J5" t="s">
        <v>567</v>
      </c>
      <c r="K5" t="s">
        <v>568</v>
      </c>
      <c r="L5">
        <v>1368</v>
      </c>
      <c r="N5">
        <v>1011</v>
      </c>
      <c r="O5" t="s">
        <v>238</v>
      </c>
      <c r="P5" t="s">
        <v>238</v>
      </c>
      <c r="Q5">
        <v>1</v>
      </c>
      <c r="W5">
        <v>0</v>
      </c>
      <c r="X5">
        <v>-843825864</v>
      </c>
      <c r="Y5">
        <f>(AT5*1.1)</f>
        <v>1.1264000000000001</v>
      </c>
      <c r="AA5">
        <v>0</v>
      </c>
      <c r="AB5">
        <v>606.4</v>
      </c>
      <c r="AC5">
        <v>0</v>
      </c>
      <c r="AD5">
        <v>0</v>
      </c>
      <c r="AE5">
        <v>0</v>
      </c>
      <c r="AF5">
        <v>65.37</v>
      </c>
      <c r="AG5">
        <v>0</v>
      </c>
      <c r="AH5">
        <v>0</v>
      </c>
      <c r="AI5">
        <v>1</v>
      </c>
      <c r="AJ5">
        <v>8.86</v>
      </c>
      <c r="AK5">
        <v>47.82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1.024</v>
      </c>
      <c r="AU5" t="s">
        <v>33</v>
      </c>
      <c r="AV5">
        <v>0</v>
      </c>
      <c r="AW5">
        <v>2</v>
      </c>
      <c r="AX5">
        <v>61032225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ROUND(Y5*Source!I87*DO5,9)</f>
        <v>0</v>
      </c>
      <c r="CX5">
        <f>ROUND(Y5*Source!I87,9)</f>
        <v>6.7584</v>
      </c>
      <c r="CY5">
        <f>AB5</f>
        <v>606.4</v>
      </c>
      <c r="CZ5">
        <f>AF5</f>
        <v>65.37</v>
      </c>
      <c r="DA5">
        <f>AJ5</f>
        <v>8.86</v>
      </c>
      <c r="DB5">
        <f>ROUND((ROUND(AT5*CZ5,2)*1.1),1)</f>
        <v>73.599999999999994</v>
      </c>
      <c r="DC5">
        <f>ROUND((ROUND(AT5*AG5,2)*1.1),1)</f>
        <v>0</v>
      </c>
      <c r="DD5" t="s">
        <v>3</v>
      </c>
      <c r="DE5" t="s">
        <v>3</v>
      </c>
      <c r="DF5">
        <f>ROUND(ROUND(AE5,2)*CX5,2)</f>
        <v>0</v>
      </c>
      <c r="DG5">
        <f>ROUND(ROUND(AF5*AJ5,2)*CX5,2)</f>
        <v>3914.33</v>
      </c>
      <c r="DH5">
        <f>ROUND(ROUND(AG5*AK5,2)*CX5,2)</f>
        <v>0</v>
      </c>
      <c r="DI5">
        <f>ROUND(ROUND(AH5,2)*CX5,2)</f>
        <v>0</v>
      </c>
      <c r="DJ5">
        <f>DG5</f>
        <v>3914.33</v>
      </c>
      <c r="DK5">
        <v>0</v>
      </c>
      <c r="DL5" t="s">
        <v>3</v>
      </c>
      <c r="DM5">
        <v>0</v>
      </c>
      <c r="DN5" t="s">
        <v>3</v>
      </c>
      <c r="DO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94003-8506-4192-8B31-8E815B877335}">
  <dimension ref="A1:AR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61032220</v>
      </c>
      <c r="C1">
        <v>59913492</v>
      </c>
      <c r="D1">
        <v>59387811</v>
      </c>
      <c r="E1">
        <v>1077</v>
      </c>
      <c r="F1">
        <v>1</v>
      </c>
      <c r="G1">
        <v>1077</v>
      </c>
      <c r="H1">
        <v>1</v>
      </c>
      <c r="I1" t="s">
        <v>559</v>
      </c>
      <c r="J1" t="s">
        <v>3</v>
      </c>
      <c r="K1" t="s">
        <v>560</v>
      </c>
      <c r="L1">
        <v>1191</v>
      </c>
      <c r="N1">
        <v>1013</v>
      </c>
      <c r="O1" t="s">
        <v>561</v>
      </c>
      <c r="P1" t="s">
        <v>561</v>
      </c>
      <c r="Q1">
        <v>1</v>
      </c>
      <c r="X1">
        <v>0.59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33</v>
      </c>
      <c r="AG1">
        <v>0.64900000000000002</v>
      </c>
      <c r="AH1">
        <v>2</v>
      </c>
      <c r="AI1">
        <v>61032220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61032221</v>
      </c>
      <c r="C2">
        <v>59913492</v>
      </c>
      <c r="D2">
        <v>59464483</v>
      </c>
      <c r="E2">
        <v>1</v>
      </c>
      <c r="F2">
        <v>1</v>
      </c>
      <c r="G2">
        <v>1077</v>
      </c>
      <c r="H2">
        <v>2</v>
      </c>
      <c r="I2" t="s">
        <v>562</v>
      </c>
      <c r="J2" t="s">
        <v>563</v>
      </c>
      <c r="K2" t="s">
        <v>564</v>
      </c>
      <c r="L2">
        <v>1368</v>
      </c>
      <c r="N2">
        <v>1011</v>
      </c>
      <c r="O2" t="s">
        <v>238</v>
      </c>
      <c r="P2" t="s">
        <v>238</v>
      </c>
      <c r="Q2">
        <v>1</v>
      </c>
      <c r="X2">
        <v>4.97</v>
      </c>
      <c r="Y2">
        <v>0</v>
      </c>
      <c r="Z2">
        <v>156.56</v>
      </c>
      <c r="AA2">
        <v>14.54</v>
      </c>
      <c r="AB2">
        <v>0</v>
      </c>
      <c r="AC2">
        <v>0</v>
      </c>
      <c r="AD2">
        <v>1</v>
      </c>
      <c r="AE2">
        <v>0</v>
      </c>
      <c r="AF2" t="s">
        <v>33</v>
      </c>
      <c r="AG2">
        <v>5.4670000000000005</v>
      </c>
      <c r="AH2">
        <v>2</v>
      </c>
      <c r="AI2">
        <v>61032221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61032222</v>
      </c>
      <c r="C3">
        <v>59913501</v>
      </c>
      <c r="D3">
        <v>59387811</v>
      </c>
      <c r="E3">
        <v>1077</v>
      </c>
      <c r="F3">
        <v>1</v>
      </c>
      <c r="G3">
        <v>1077</v>
      </c>
      <c r="H3">
        <v>1</v>
      </c>
      <c r="I3" t="s">
        <v>559</v>
      </c>
      <c r="J3" t="s">
        <v>3</v>
      </c>
      <c r="K3" t="s">
        <v>560</v>
      </c>
      <c r="L3">
        <v>1191</v>
      </c>
      <c r="N3">
        <v>1013</v>
      </c>
      <c r="O3" t="s">
        <v>561</v>
      </c>
      <c r="P3" t="s">
        <v>561</v>
      </c>
      <c r="Q3">
        <v>1</v>
      </c>
      <c r="X3">
        <v>192.7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33</v>
      </c>
      <c r="AG3">
        <v>211.97</v>
      </c>
      <c r="AH3">
        <v>2</v>
      </c>
      <c r="AI3">
        <v>61032222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ROW(Source!A87)</f>
        <v>87</v>
      </c>
      <c r="B4">
        <v>61032224</v>
      </c>
      <c r="C4">
        <v>59913971</v>
      </c>
      <c r="D4">
        <v>59387811</v>
      </c>
      <c r="E4">
        <v>1077</v>
      </c>
      <c r="F4">
        <v>1</v>
      </c>
      <c r="G4">
        <v>1077</v>
      </c>
      <c r="H4">
        <v>1</v>
      </c>
      <c r="I4" t="s">
        <v>559</v>
      </c>
      <c r="J4" t="s">
        <v>3</v>
      </c>
      <c r="K4" t="s">
        <v>560</v>
      </c>
      <c r="L4">
        <v>1191</v>
      </c>
      <c r="N4">
        <v>1013</v>
      </c>
      <c r="O4" t="s">
        <v>561</v>
      </c>
      <c r="P4" t="s">
        <v>561</v>
      </c>
      <c r="Q4">
        <v>1</v>
      </c>
      <c r="X4">
        <v>0.99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33</v>
      </c>
      <c r="AG4">
        <v>1.089</v>
      </c>
      <c r="AH4">
        <v>2</v>
      </c>
      <c r="AI4">
        <v>61032224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ROW(Source!A87)</f>
        <v>87</v>
      </c>
      <c r="B5">
        <v>61032225</v>
      </c>
      <c r="C5">
        <v>59913971</v>
      </c>
      <c r="D5">
        <v>59464899</v>
      </c>
      <c r="E5">
        <v>1</v>
      </c>
      <c r="F5">
        <v>1</v>
      </c>
      <c r="G5">
        <v>1077</v>
      </c>
      <c r="H5">
        <v>2</v>
      </c>
      <c r="I5" t="s">
        <v>566</v>
      </c>
      <c r="J5" t="s">
        <v>567</v>
      </c>
      <c r="K5" t="s">
        <v>568</v>
      </c>
      <c r="L5">
        <v>1368</v>
      </c>
      <c r="N5">
        <v>1011</v>
      </c>
      <c r="O5" t="s">
        <v>238</v>
      </c>
      <c r="P5" t="s">
        <v>238</v>
      </c>
      <c r="Q5">
        <v>1</v>
      </c>
      <c r="X5">
        <v>1.024</v>
      </c>
      <c r="Y5">
        <v>0</v>
      </c>
      <c r="Z5">
        <v>65.37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33</v>
      </c>
      <c r="AG5">
        <v>1.1264000000000001</v>
      </c>
      <c r="AH5">
        <v>2</v>
      </c>
      <c r="AI5">
        <v>61032225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2718D-5B6E-435A-B74E-950A82EFEC19}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30</v>
      </c>
      <c r="B1">
        <v>1</v>
      </c>
      <c r="C1" t="s">
        <v>3</v>
      </c>
      <c r="D1" t="s">
        <v>3</v>
      </c>
      <c r="E1" t="s">
        <v>33</v>
      </c>
      <c r="F1" t="s">
        <v>33</v>
      </c>
      <c r="G1" t="s">
        <v>33</v>
      </c>
      <c r="H1" t="s">
        <v>3</v>
      </c>
      <c r="I1" t="s">
        <v>33</v>
      </c>
      <c r="J1" t="s">
        <v>33</v>
      </c>
      <c r="K1" t="s">
        <v>3</v>
      </c>
      <c r="L1" t="s">
        <v>3</v>
      </c>
      <c r="M1" t="s">
        <v>3</v>
      </c>
      <c r="N1" t="s">
        <v>3</v>
      </c>
      <c r="O1" t="s">
        <v>33</v>
      </c>
      <c r="P1" t="s">
        <v>3</v>
      </c>
      <c r="Q1" t="s">
        <v>3</v>
      </c>
      <c r="R1" t="s">
        <v>3</v>
      </c>
      <c r="S1" t="s">
        <v>569</v>
      </c>
      <c r="T1" t="s">
        <v>572</v>
      </c>
      <c r="U1" t="s">
        <v>570</v>
      </c>
    </row>
    <row r="2" spans="1:21" x14ac:dyDescent="0.2">
      <c r="A2">
        <v>31</v>
      </c>
      <c r="B2">
        <v>1</v>
      </c>
      <c r="C2" t="s">
        <v>3</v>
      </c>
      <c r="D2" t="s">
        <v>3</v>
      </c>
      <c r="E2" t="s">
        <v>33</v>
      </c>
      <c r="F2" t="s">
        <v>33</v>
      </c>
      <c r="G2" t="s">
        <v>33</v>
      </c>
      <c r="H2" t="s">
        <v>3</v>
      </c>
      <c r="I2" t="s">
        <v>33</v>
      </c>
      <c r="J2" t="s">
        <v>33</v>
      </c>
      <c r="K2" t="s">
        <v>3</v>
      </c>
      <c r="L2" t="s">
        <v>3</v>
      </c>
      <c r="M2" t="s">
        <v>3</v>
      </c>
      <c r="N2" t="s">
        <v>3</v>
      </c>
      <c r="O2" t="s">
        <v>33</v>
      </c>
      <c r="P2" t="s">
        <v>3</v>
      </c>
      <c r="Q2" t="s">
        <v>3</v>
      </c>
      <c r="R2" t="s">
        <v>3</v>
      </c>
      <c r="S2" t="s">
        <v>569</v>
      </c>
      <c r="T2" t="s">
        <v>572</v>
      </c>
      <c r="U2" t="s">
        <v>570</v>
      </c>
    </row>
    <row r="3" spans="1:21" x14ac:dyDescent="0.2">
      <c r="A3">
        <v>87</v>
      </c>
      <c r="B3">
        <v>1</v>
      </c>
      <c r="C3" t="s">
        <v>3</v>
      </c>
      <c r="D3" t="s">
        <v>3</v>
      </c>
      <c r="E3" t="s">
        <v>33</v>
      </c>
      <c r="F3" t="s">
        <v>33</v>
      </c>
      <c r="G3" t="s">
        <v>33</v>
      </c>
      <c r="H3" t="s">
        <v>3</v>
      </c>
      <c r="I3" t="s">
        <v>33</v>
      </c>
      <c r="J3" t="s">
        <v>33</v>
      </c>
      <c r="K3" t="s">
        <v>3</v>
      </c>
      <c r="L3" t="s">
        <v>3</v>
      </c>
      <c r="M3" t="s">
        <v>3</v>
      </c>
      <c r="N3" t="s">
        <v>3</v>
      </c>
      <c r="O3" t="s">
        <v>33</v>
      </c>
      <c r="P3" t="s">
        <v>3</v>
      </c>
      <c r="Q3" t="s">
        <v>3</v>
      </c>
      <c r="R3" t="s">
        <v>3</v>
      </c>
      <c r="S3" t="s">
        <v>569</v>
      </c>
      <c r="T3" t="s">
        <v>572</v>
      </c>
      <c r="U3" t="s">
        <v>570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2A74-15D8-4883-B055-8DAD90DCE1C9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02-01-01</v>
      </c>
      <c r="G12" t="str">
        <f>Source!G12</f>
        <v>02-01-01 Строительство ТП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2025-10-28T07:44:55Z</dcterms:created>
  <dcterms:modified xsi:type="dcterms:W3CDTF">2025-10-28T07:46:33Z</dcterms:modified>
</cp:coreProperties>
</file>